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UMTOL-OMTOL\Заявки 2026\ЗК4кв2026\Лоты\ЗапЧасти к выкл\ТЗ на поставку з.ч. к выключ-разъед_СЦэфМСП\"/>
    </mc:Choice>
  </mc:AlternateContent>
  <bookViews>
    <workbookView xWindow="0" yWindow="0" windowWidth="18015" windowHeight="25695"/>
  </bookViews>
  <sheets>
    <sheet name="Приложение №4" sheetId="1" r:id="rId1"/>
  </sheets>
  <definedNames>
    <definedName name="A_COLUMNS">'Приложение №4'!$E$58</definedName>
    <definedName name="A_FNAMES">'Приложение №4'!$B$58</definedName>
    <definedName name="A_SNAMES">'Приложение №4'!$A$58</definedName>
    <definedName name="CenaCol">'Приложение №4'!$AC$10</definedName>
    <definedName name="ITOG">'Приложение №4'!#REF!</definedName>
    <definedName name="LastRow">'Приложение №4'!$A$44</definedName>
    <definedName name="LOT_ITOG">'Приложение №4'!$45:$45</definedName>
    <definedName name="PQRT1_ITOG">'Приложение №4'!$15:$15</definedName>
    <definedName name="PQRT1_LINE">'Приложение №4'!$16:$16</definedName>
    <definedName name="PQRT2_ITOG">'Приложение №4'!$18:$18</definedName>
    <definedName name="PQRT2_LINE">'Приложение №4'!$19:$19</definedName>
    <definedName name="PQRT3_ITOG">'Приложение №4'!$21:$21</definedName>
    <definedName name="PQRT3_LINE">'Приложение №4'!$22:$22</definedName>
    <definedName name="PQRT4_ITOG">'Приложение №4'!$24:$24</definedName>
    <definedName name="PQRT4_LINE">'Приложение №4'!$25:$25</definedName>
    <definedName name="QRT1_ITOG">'Приложение №4'!$27:$27</definedName>
    <definedName name="QRT1_LINE">'Приложение №4'!$33:$33</definedName>
    <definedName name="QRT2_ITOG">'Приложение №4'!$36:$36</definedName>
    <definedName name="QRT2_LINE">'Приложение №4'!$37:$37</definedName>
    <definedName name="QRT3_ITOG">'Приложение №4'!$39:$39</definedName>
    <definedName name="QRT3_LINE">'Приложение №4'!$40:$40</definedName>
    <definedName name="QRT4_ITOG">'Приложение №4'!$42:$42</definedName>
    <definedName name="QRT4_LINE">'Приложение №4'!$43:$43</definedName>
    <definedName name="TABLE">'Приложение №4'!$8:$45</definedName>
    <definedName name="Z_FNUMBERS">'Приложение №4'!$A$13</definedName>
    <definedName name="Z_MNLIST">'Приложение №4'!$A$59</definedName>
    <definedName name="ZPQRT1_HEAD">'Приложение №4'!$A$15</definedName>
    <definedName name="ZPQRT2_HEAD">'Приложение №4'!$A$18</definedName>
    <definedName name="ZPQRT3_HEAD">'Приложение №4'!$A$21</definedName>
    <definedName name="ZPQRT4_HEAD">'Приложение №4'!$A$24</definedName>
    <definedName name="ZQRT1_HEAD">'Приложение №4'!$A$27</definedName>
    <definedName name="ZQRT2_HEAD">'Приложение №4'!$A$36</definedName>
    <definedName name="ZQRT3_HEAD">'Приложение №4'!$A$39</definedName>
    <definedName name="ZQRT4_HEAD">'Приложение №4'!$A$42</definedName>
  </definedNames>
  <calcPr calcId="162913"/>
</workbook>
</file>

<file path=xl/calcChain.xml><?xml version="1.0" encoding="utf-8"?>
<calcChain xmlns="http://schemas.openxmlformats.org/spreadsheetml/2006/main">
  <c r="S27" i="1" l="1"/>
  <c r="T27" i="1"/>
  <c r="U27" i="1"/>
  <c r="V27" i="1"/>
  <c r="W27" i="1"/>
  <c r="X27" i="1"/>
  <c r="Y27" i="1"/>
  <c r="Z27" i="1"/>
  <c r="AA27" i="1"/>
  <c r="AB27" i="1"/>
  <c r="R27" i="1"/>
  <c r="AH30" i="1"/>
  <c r="AK30" i="1" s="1"/>
  <c r="AD30" i="1"/>
  <c r="S30" i="1"/>
  <c r="R30" i="1"/>
  <c r="AE30" i="1" s="1"/>
  <c r="AH29" i="1"/>
  <c r="AJ29" i="1" s="1"/>
  <c r="AD29" i="1"/>
  <c r="S29" i="1"/>
  <c r="R29" i="1" s="1"/>
  <c r="AE29" i="1" s="1"/>
  <c r="AH28" i="1"/>
  <c r="AK28" i="1" s="1"/>
  <c r="AD28" i="1"/>
  <c r="S28" i="1"/>
  <c r="R28" i="1"/>
  <c r="AH32" i="1"/>
  <c r="AJ32" i="1" s="1"/>
  <c r="AD32" i="1"/>
  <c r="S32" i="1"/>
  <c r="R32" i="1" s="1"/>
  <c r="AH31" i="1"/>
  <c r="AJ31" i="1" s="1"/>
  <c r="AD31" i="1"/>
  <c r="S31" i="1"/>
  <c r="R31" i="1" s="1"/>
  <c r="AJ30" i="1" l="1"/>
  <c r="AJ28" i="1"/>
  <c r="AL28" i="1" s="1"/>
  <c r="AF28" i="1"/>
  <c r="AL29" i="1"/>
  <c r="AL31" i="1"/>
  <c r="AL32" i="1"/>
  <c r="AK29" i="1"/>
  <c r="AL30" i="1"/>
  <c r="AE28" i="1"/>
  <c r="AF29" i="1"/>
  <c r="AF30" i="1"/>
  <c r="AE31" i="1"/>
  <c r="AF31" i="1"/>
  <c r="AE32" i="1"/>
  <c r="AF32" i="1"/>
  <c r="AK31" i="1"/>
  <c r="AK32" i="1"/>
  <c r="AH34" i="1"/>
  <c r="AH33" i="1"/>
  <c r="AJ34" i="1" l="1"/>
  <c r="AJ33" i="1"/>
  <c r="AD34" i="1"/>
  <c r="AD33" i="1"/>
  <c r="S34" i="1" l="1"/>
  <c r="S43" i="1"/>
  <c r="R43" i="1" s="1"/>
  <c r="AD43" i="1" s="1"/>
  <c r="AD42" i="1" s="1"/>
  <c r="S41" i="1"/>
  <c r="S40" i="1"/>
  <c r="R40" i="1" s="1"/>
  <c r="AD40" i="1" s="1"/>
  <c r="AD39" i="1" s="1"/>
  <c r="S38" i="1"/>
  <c r="S37" i="1"/>
  <c r="R37" i="1" s="1"/>
  <c r="AD37" i="1" s="1"/>
  <c r="AD36" i="1" s="1"/>
  <c r="S35" i="1"/>
  <c r="S33" i="1"/>
  <c r="S26" i="1"/>
  <c r="S25" i="1"/>
  <c r="R25" i="1" s="1"/>
  <c r="S23" i="1"/>
  <c r="S22" i="1"/>
  <c r="R22" i="1" s="1"/>
  <c r="S20" i="1"/>
  <c r="S19" i="1"/>
  <c r="R19" i="1" s="1"/>
  <c r="R16" i="1"/>
  <c r="S15" i="1"/>
  <c r="T42" i="1"/>
  <c r="T39" i="1"/>
  <c r="T36" i="1"/>
  <c r="T24" i="1"/>
  <c r="T21" i="1"/>
  <c r="T18" i="1"/>
  <c r="T15" i="1"/>
  <c r="U42" i="1"/>
  <c r="U39" i="1"/>
  <c r="U36" i="1"/>
  <c r="U24" i="1"/>
  <c r="U21" i="1"/>
  <c r="U18" i="1"/>
  <c r="U15" i="1"/>
  <c r="V42" i="1"/>
  <c r="V39" i="1"/>
  <c r="V36" i="1"/>
  <c r="V24" i="1"/>
  <c r="V21" i="1"/>
  <c r="V18" i="1"/>
  <c r="V15" i="1"/>
  <c r="W42" i="1"/>
  <c r="W39" i="1"/>
  <c r="W36" i="1"/>
  <c r="W24" i="1"/>
  <c r="W21" i="1"/>
  <c r="W18" i="1"/>
  <c r="W15" i="1"/>
  <c r="X42" i="1"/>
  <c r="X39" i="1"/>
  <c r="X36" i="1"/>
  <c r="X24" i="1"/>
  <c r="X21" i="1"/>
  <c r="X18" i="1"/>
  <c r="X15" i="1"/>
  <c r="Y42" i="1"/>
  <c r="Y39" i="1"/>
  <c r="Y36" i="1"/>
  <c r="Y24" i="1"/>
  <c r="Y21" i="1"/>
  <c r="Y18" i="1"/>
  <c r="Y15" i="1"/>
  <c r="Z42" i="1"/>
  <c r="Z39" i="1"/>
  <c r="Z36" i="1"/>
  <c r="Z24" i="1"/>
  <c r="Z21" i="1"/>
  <c r="Z18" i="1"/>
  <c r="Z15" i="1"/>
  <c r="AA42" i="1"/>
  <c r="AA39" i="1"/>
  <c r="AA36" i="1"/>
  <c r="AA24" i="1"/>
  <c r="AA21" i="1"/>
  <c r="AA18" i="1"/>
  <c r="AA15" i="1"/>
  <c r="R34" i="1" l="1"/>
  <c r="AE34" i="1" s="1"/>
  <c r="AK34" i="1"/>
  <c r="AL34" i="1"/>
  <c r="R33" i="1"/>
  <c r="AF33" i="1" s="1"/>
  <c r="AF27" i="1" s="1"/>
  <c r="AK33" i="1"/>
  <c r="AL33" i="1"/>
  <c r="AL45" i="1" s="1"/>
  <c r="AE33" i="1"/>
  <c r="AE27" i="1" s="1"/>
  <c r="AF34" i="1"/>
  <c r="U45" i="1"/>
  <c r="T45" i="1"/>
  <c r="V45" i="1"/>
  <c r="W45" i="1"/>
  <c r="Y45" i="1"/>
  <c r="X45" i="1"/>
  <c r="Z45" i="1"/>
  <c r="AA45" i="1"/>
  <c r="AD25" i="1"/>
  <c r="AD24" i="1" s="1"/>
  <c r="AD22" i="1"/>
  <c r="AD21" i="1" s="1"/>
  <c r="AD19" i="1"/>
  <c r="AD18" i="1" s="1"/>
  <c r="AD16" i="1"/>
  <c r="AD15" i="1" s="1"/>
  <c r="AF45" i="1" l="1"/>
  <c r="AE45" i="1"/>
  <c r="AB24" i="1"/>
  <c r="S24" i="1" s="1"/>
  <c r="R24" i="1"/>
  <c r="AB21" i="1"/>
  <c r="S21" i="1" s="1"/>
  <c r="R21" i="1"/>
  <c r="AB18" i="1"/>
  <c r="S18" i="1" s="1"/>
  <c r="R18" i="1"/>
  <c r="AB15" i="1"/>
  <c r="R15" i="1"/>
  <c r="R42" i="1" l="1"/>
  <c r="R39" i="1"/>
  <c r="R36" i="1"/>
  <c r="R45" i="1" l="1"/>
  <c r="AB42" i="1"/>
  <c r="S42" i="1" s="1"/>
  <c r="AB39" i="1"/>
  <c r="S39" i="1" s="1"/>
  <c r="AB36" i="1"/>
  <c r="S36" i="1" s="1"/>
  <c r="S45" i="1" l="1"/>
  <c r="AB45" i="1"/>
</calcChain>
</file>

<file path=xl/sharedStrings.xml><?xml version="1.0" encoding="utf-8"?>
<sst xmlns="http://schemas.openxmlformats.org/spreadsheetml/2006/main" count="269" uniqueCount="85">
  <si>
    <t>Перечень и объемы закупаемой продукции.</t>
  </si>
  <si>
    <t>№ п/п</t>
  </si>
  <si>
    <t>Номенклатурный номер</t>
  </si>
  <si>
    <t>Продукция</t>
  </si>
  <si>
    <t/>
  </si>
  <si>
    <t>Источник финансирования</t>
  </si>
  <si>
    <t>Ед. изм.</t>
  </si>
  <si>
    <t>Наименование продукции</t>
  </si>
  <si>
    <t>Требования к качеству продукции</t>
  </si>
  <si>
    <t>ГОСТ, технический регламент, Техусловия (ТУ) на изготовление</t>
  </si>
  <si>
    <t>6*</t>
  </si>
  <si>
    <t>Итого по лоту:</t>
  </si>
  <si>
    <t>F20</t>
  </si>
  <si>
    <t>Итого по всем филиалам</t>
  </si>
  <si>
    <t>Квартал потребности</t>
  </si>
  <si>
    <t xml:space="preserve">Срок поставки
</t>
  </si>
  <si>
    <t>Страна происхождения</t>
  </si>
  <si>
    <t>Подлежит аттестации в ПАО "Россети" (Да/Нет) (заполняется Заказчиком)</t>
  </si>
  <si>
    <t>№ заключения аттестационной комиссии ПАО "Россети" (заполняется Участником)</t>
  </si>
  <si>
    <t xml:space="preserve">Примечание: </t>
  </si>
  <si>
    <t>Наименование производителя, ИНН</t>
  </si>
  <si>
    <t>ПАО "Россети Урал" намерено приобрести следующую продукцию:</t>
  </si>
  <si>
    <t>предлагаемое Участником
(с указанием характеристик)</t>
  </si>
  <si>
    <t>требуемое Заказчиком</t>
  </si>
  <si>
    <t>Объем поставки под потребность 1 квартала 0000:</t>
  </si>
  <si>
    <t>Объем поставки под потребность 2 квартала 0000:</t>
  </si>
  <si>
    <t>Объем поставки под потребность 3 квартала 0000:</t>
  </si>
  <si>
    <t>Объем поставки под потребность 4 квартала 0000:</t>
  </si>
  <si>
    <t>Объем поставки под потребность 2 квартала 2026:</t>
  </si>
  <si>
    <t>Объем поставки под потребность 3 квартала 2026:</t>
  </si>
  <si>
    <t>Объем поставки под потребность 4 квартала 2026:</t>
  </si>
  <si>
    <t>БЭС</t>
  </si>
  <si>
    <t>КуЭС</t>
  </si>
  <si>
    <t>ОЭС</t>
  </si>
  <si>
    <t>ПГЭС</t>
  </si>
  <si>
    <t>СЭС</t>
  </si>
  <si>
    <t>ЦЭС</t>
  </si>
  <si>
    <t>ЧаЭС</t>
  </si>
  <si>
    <t>ЧуЭС</t>
  </si>
  <si>
    <t>ИА</t>
  </si>
  <si>
    <t>Объём  продукции в единицах измерения по производственным отделениям филиалов ПАО «Россети Урал» - Пермэнерго</t>
  </si>
  <si>
    <t>Итого по ПЭ</t>
  </si>
  <si>
    <t>ШТ</t>
  </si>
  <si>
    <t>1. Основная деятельность</t>
  </si>
  <si>
    <t xml:space="preserve">Приложение №4 к ТЗ
</t>
  </si>
  <si>
    <t>Цена ед. изм. по оценке Заказчика, руб. без НДС</t>
  </si>
  <si>
    <t>Цена ед. изм. по оценке Заказчика, руб. с НДС</t>
  </si>
  <si>
    <t xml:space="preserve">Общая сумма по оценке Заказчика,   руб. без НДС </t>
  </si>
  <si>
    <t>Общая сумма по оценке Заказчика,   руб. с НДС</t>
  </si>
  <si>
    <t>Единый итоговый коэффициент снижения Участника  на все виды продукции (0&lt;К≤1)</t>
  </si>
  <si>
    <t>Код товара по Общероссийскому классификатору продукции по видам экономической деятельности ОК 034-2014 (КПЕС 2008)                              (заполняется Заказчиком)</t>
  </si>
  <si>
    <t>Наличие запрета/ограничения в соответствие с Постановлением Правительства Российской Федерации от 23 декабря 2024 г. № 1875 (запрет/ограничение/нет)   (заполняется Заказчиком)</t>
  </si>
  <si>
    <t>Включено в Реестр промышленной продукции/реестр промышленных товаров государств - членов ЕАЭС (да (указать № реестровой записи) / нет)</t>
  </si>
  <si>
    <t>Код товара по Общероссийскому классификатору продукции по видам экономической деятельности ОК 034-2014 (КПЕС 2008) (заполняется Участником)</t>
  </si>
  <si>
    <t>12*</t>
  </si>
  <si>
    <t>33*</t>
  </si>
  <si>
    <t>35*</t>
  </si>
  <si>
    <t>Нет</t>
  </si>
  <si>
    <t>-</t>
  </si>
  <si>
    <r>
      <t xml:space="preserve">1.* Гарантийный срок: </t>
    </r>
    <r>
      <rPr>
        <b/>
        <i/>
        <sz val="11"/>
        <rFont val="Times New Roman"/>
        <family val="1"/>
        <charset val="204"/>
      </rPr>
      <t>указать</t>
    </r>
  </si>
  <si>
    <r>
      <t>2.* Соответствие технической части: Согласны с требованиями Технического задания (Техническая часть Документации), Проекта договора</t>
    </r>
    <r>
      <rPr>
        <sz val="11"/>
        <rFont val="Times New Roman"/>
        <family val="1"/>
        <charset val="204"/>
      </rPr>
      <t>".</t>
    </r>
  </si>
  <si>
    <t xml:space="preserve">2.1. В случае несогласия с Проектом договора, указать пункты договора.                                                                                                                                                                                                                                                                                                                                                                                                                                                                                                                            Заказчик оставляет за собой право рассмотреть и принять перед подписанием договора предложения и дополнительные (не носящие принципиального характера) изменения к договору. В случае, если стороны не придут к соглашению об этих изменениях, стороны будут обязаны подписать договор на условиях, изложенных в настоящей документации и заявке Победителя закупки/лица, давшего наилучшую заявку.   </t>
  </si>
  <si>
    <t xml:space="preserve"> 2.2. В случае несогласия Участника с требованиями Технического задания («Техническая часть» Документации) заявка Участника отклоняется.</t>
  </si>
  <si>
    <t xml:space="preserve">Цена ед. изм. по оценке Участника, руб. без НДС </t>
  </si>
  <si>
    <t>Ставка НДС, %</t>
  </si>
  <si>
    <t xml:space="preserve">Цена ед. изм. по оценке Участника, руб. с НДС </t>
  </si>
  <si>
    <t>Общая сумма по оценке Участника,   руб. без НДС</t>
  </si>
  <si>
    <t>Общая сумма по оценке Участника,   руб. с НДС</t>
  </si>
  <si>
    <t>ID закупки 62214 Поставка зап. частей к выключателям/разъединителям   (ПЭ)</t>
  </si>
  <si>
    <t>Камера 5БП.740.233 к ВМПЭ-10 20кА</t>
  </si>
  <si>
    <t>Катушка 5СЯ.520.307 к ППрК ВМТ-10,ВГТ-10</t>
  </si>
  <si>
    <t>Трубка 8БП.724.124-02 ВМПЭ-10</t>
  </si>
  <si>
    <t>DIN-рейка перфорированная 1400мм</t>
  </si>
  <si>
    <t>Вал привода РА-7 РЛНД 10/400 б/привода</t>
  </si>
  <si>
    <t>DIN-рейка 35х250</t>
  </si>
  <si>
    <t>Блокиратор ВА рук. болт яз. красный 11мм</t>
  </si>
  <si>
    <t>27.90.33.110</t>
  </si>
  <si>
    <t>27.11.62.130</t>
  </si>
  <si>
    <t>27.12.10.190</t>
  </si>
  <si>
    <t>Ограничение</t>
  </si>
  <si>
    <t>27.12.10.120</t>
  </si>
  <si>
    <t>в течение 45 календарных дней с момента заключения договора</t>
  </si>
  <si>
    <t>1. Основная деятельность (материалы АР)</t>
  </si>
  <si>
    <t>3. Инвестиции (материалы ТП)</t>
  </si>
  <si>
    <t>13*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</si>
</sst>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;;0"/>
  </numFmts>
  <fonts count="12" x14ac:knownFonts="1">
    <font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vertical="top" wrapText="1"/>
    </xf>
    <xf numFmtId="0" fontId="2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1" fillId="0" borderId="0" xfId="0" applyFont="1" applyFill="1"/>
    <xf numFmtId="0" fontId="0" fillId="0" borderId="1" xfId="0" applyFill="1" applyBorder="1" applyAlignment="1">
      <alignment horizontal="left" vertical="center" wrapText="1"/>
    </xf>
    <xf numFmtId="2" fontId="0" fillId="0" borderId="1" xfId="0" applyNumberFormat="1" applyFill="1" applyBorder="1" applyAlignment="1">
      <alignment horizontal="right" vertical="center"/>
    </xf>
    <xf numFmtId="0" fontId="0" fillId="0" borderId="6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2" fillId="0" borderId="0" xfId="0" applyFont="1" applyFill="1"/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4" fontId="0" fillId="0" borderId="1" xfId="0" applyNumberFormat="1" applyFill="1" applyBorder="1" applyAlignment="1">
      <alignment horizontal="right" vertical="center"/>
    </xf>
    <xf numFmtId="4" fontId="0" fillId="0" borderId="1" xfId="0" applyNumberForma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3" fillId="0" borderId="0" xfId="0" applyFont="1" applyFill="1"/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6" fillId="0" borderId="0" xfId="0" applyFont="1" applyFill="1"/>
    <xf numFmtId="0" fontId="5" fillId="0" borderId="0" xfId="0" applyFont="1" applyFill="1" applyAlignment="1">
      <alignment vertical="center"/>
    </xf>
    <xf numFmtId="0" fontId="7" fillId="0" borderId="0" xfId="0" applyFont="1" applyFill="1"/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4" fillId="0" borderId="0" xfId="0" applyFont="1" applyFill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1" fillId="0" borderId="1" xfId="0" applyFont="1" applyFill="1" applyBorder="1"/>
    <xf numFmtId="4" fontId="2" fillId="0" borderId="1" xfId="0" applyNumberFormat="1" applyFont="1" applyFill="1" applyBorder="1" applyAlignment="1">
      <alignment horizontal="center" vertical="center"/>
    </xf>
    <xf numFmtId="2" fontId="0" fillId="0" borderId="1" xfId="0" applyNumberFormat="1" applyBorder="1" applyAlignment="1">
      <alignment vertical="center"/>
    </xf>
    <xf numFmtId="0" fontId="1" fillId="0" borderId="8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9" fillId="0" borderId="0" xfId="0" applyFont="1" applyFill="1"/>
    <xf numFmtId="0" fontId="8" fillId="0" borderId="0" xfId="0" applyFont="1" applyFill="1"/>
    <xf numFmtId="0" fontId="6" fillId="0" borderId="0" xfId="0" applyFont="1" applyFill="1" applyAlignment="1"/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/>
    <xf numFmtId="0" fontId="10" fillId="0" borderId="0" xfId="0" applyFont="1" applyFill="1"/>
    <xf numFmtId="0" fontId="10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 applyProtection="1">
      <alignment horizontal="right" vertical="center" wrapText="1"/>
    </xf>
    <xf numFmtId="4" fontId="6" fillId="0" borderId="1" xfId="0" applyNumberFormat="1" applyFont="1" applyFill="1" applyBorder="1" applyAlignment="1" applyProtection="1">
      <alignment horizontal="right" vertical="center" wrapText="1"/>
    </xf>
    <xf numFmtId="4" fontId="0" fillId="0" borderId="1" xfId="0" applyNumberFormat="1" applyFill="1" applyBorder="1"/>
    <xf numFmtId="2" fontId="0" fillId="0" borderId="5" xfId="0" applyNumberFormat="1" applyBorder="1" applyAlignment="1">
      <alignment vertical="center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0" fontId="0" fillId="0" borderId="8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4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AL59"/>
  <sheetViews>
    <sheetView tabSelected="1" topLeftCell="O7" zoomScale="70" zoomScaleNormal="70" workbookViewId="0">
      <selection activeCell="M13" sqref="M13"/>
    </sheetView>
  </sheetViews>
  <sheetFormatPr defaultColWidth="11.7109375" defaultRowHeight="15" x14ac:dyDescent="0.25"/>
  <cols>
    <col min="1" max="1" width="4.42578125" style="2" customWidth="1"/>
    <col min="2" max="4" width="23.85546875" style="2" customWidth="1"/>
    <col min="5" max="5" width="39.85546875" style="2" customWidth="1"/>
    <col min="6" max="6" width="27.7109375" style="2" customWidth="1"/>
    <col min="7" max="7" width="26.28515625" style="2" customWidth="1"/>
    <col min="8" max="8" width="26" style="2" customWidth="1"/>
    <col min="9" max="9" width="19.5703125" style="2" customWidth="1"/>
    <col min="10" max="10" width="21.5703125" style="2" customWidth="1"/>
    <col min="11" max="11" width="30" style="2" customWidth="1"/>
    <col min="12" max="12" width="25" style="2" customWidth="1"/>
    <col min="13" max="13" width="31.42578125" style="2" customWidth="1"/>
    <col min="14" max="14" width="26.5703125" style="2" customWidth="1"/>
    <col min="15" max="15" width="12" style="2" customWidth="1"/>
    <col min="16" max="16" width="20" style="2" customWidth="1"/>
    <col min="17" max="17" width="8.5703125" style="2" customWidth="1"/>
    <col min="18" max="18" width="10.28515625" style="2" customWidth="1"/>
    <col min="19" max="19" width="11.140625" style="2" customWidth="1"/>
    <col min="20" max="20" width="5" style="2" customWidth="1"/>
    <col min="21" max="21" width="5.42578125" style="13" customWidth="1"/>
    <col min="22" max="22" width="5" style="2" customWidth="1"/>
    <col min="23" max="25" width="7.28515625" style="2" customWidth="1"/>
    <col min="26" max="27" width="5.7109375" style="2" customWidth="1"/>
    <col min="28" max="28" width="5" style="2" customWidth="1"/>
    <col min="29" max="38" width="13.42578125" style="2" customWidth="1"/>
    <col min="39" max="40" width="7.140625" style="2" customWidth="1"/>
    <col min="41" max="41" width="9.28515625" style="2" customWidth="1"/>
    <col min="42" max="42" width="14" style="2" customWidth="1"/>
    <col min="43" max="43" width="14.140625" style="2" customWidth="1"/>
    <col min="44" max="16384" width="11.7109375" style="2"/>
  </cols>
  <sheetData>
    <row r="2" spans="1:38" ht="45" customHeight="1" x14ac:dyDescent="0.25">
      <c r="U2" s="3"/>
      <c r="AI2" s="101" t="s">
        <v>44</v>
      </c>
      <c r="AJ2" s="101"/>
      <c r="AK2" s="101"/>
      <c r="AL2" s="101"/>
    </row>
    <row r="3" spans="1:38" x14ac:dyDescent="0.25">
      <c r="T3" s="3"/>
      <c r="U3" s="3"/>
      <c r="Y3" s="51"/>
      <c r="Z3" s="51"/>
      <c r="AA3" s="51"/>
      <c r="AB3" s="51"/>
      <c r="AC3" s="51"/>
      <c r="AD3" s="51"/>
    </row>
    <row r="4" spans="1:38" x14ac:dyDescent="0.25">
      <c r="T4" s="3"/>
      <c r="U4" s="3"/>
      <c r="Y4" s="51"/>
      <c r="Z4" s="51"/>
      <c r="AA4" s="51"/>
      <c r="AB4" s="51"/>
      <c r="AC4" s="51"/>
      <c r="AD4" s="51"/>
    </row>
    <row r="5" spans="1:38" x14ac:dyDescent="0.25">
      <c r="T5" s="3"/>
      <c r="U5" s="3"/>
      <c r="Y5" s="51"/>
      <c r="Z5" s="51"/>
      <c r="AA5" s="51"/>
      <c r="AB5" s="51"/>
      <c r="AC5" s="51"/>
      <c r="AD5" s="51"/>
    </row>
    <row r="6" spans="1:38" x14ac:dyDescent="0.25">
      <c r="T6" s="3"/>
      <c r="U6" s="3"/>
      <c r="Y6" s="51"/>
      <c r="Z6" s="51"/>
      <c r="AA6" s="51"/>
      <c r="AB6" s="51"/>
      <c r="AC6" s="51"/>
      <c r="AD6" s="51"/>
    </row>
    <row r="7" spans="1:38" x14ac:dyDescent="0.25">
      <c r="T7" s="3"/>
      <c r="U7" s="3"/>
    </row>
    <row r="8" spans="1:38" ht="15" customHeight="1" x14ac:dyDescent="0.25">
      <c r="A8" s="85" t="s">
        <v>0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</row>
    <row r="9" spans="1:38" ht="15" customHeight="1" x14ac:dyDescent="0.25">
      <c r="A9" s="86" t="s">
        <v>21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</row>
    <row r="10" spans="1:38" ht="45" customHeight="1" x14ac:dyDescent="0.25">
      <c r="A10" s="87" t="s">
        <v>1</v>
      </c>
      <c r="B10" s="87" t="s">
        <v>2</v>
      </c>
      <c r="C10" s="49"/>
      <c r="D10" s="49"/>
      <c r="E10" s="89" t="s">
        <v>3</v>
      </c>
      <c r="F10" s="92"/>
      <c r="G10" s="92"/>
      <c r="H10" s="92"/>
      <c r="I10" s="92"/>
      <c r="J10" s="92"/>
      <c r="K10" s="92"/>
      <c r="L10" s="92"/>
      <c r="M10" s="92"/>
      <c r="N10" s="92"/>
      <c r="O10" s="93"/>
      <c r="P10" s="87" t="s">
        <v>5</v>
      </c>
      <c r="Q10" s="87" t="s">
        <v>6</v>
      </c>
      <c r="R10" s="87" t="s">
        <v>13</v>
      </c>
      <c r="S10" s="89" t="s">
        <v>40</v>
      </c>
      <c r="T10" s="92"/>
      <c r="U10" s="92"/>
      <c r="V10" s="92"/>
      <c r="W10" s="92"/>
      <c r="X10" s="92"/>
      <c r="Y10" s="92"/>
      <c r="Z10" s="92"/>
      <c r="AA10" s="92"/>
      <c r="AB10" s="93"/>
      <c r="AC10" s="87" t="s">
        <v>45</v>
      </c>
      <c r="AD10" s="87" t="s">
        <v>46</v>
      </c>
      <c r="AE10" s="102" t="s">
        <v>47</v>
      </c>
      <c r="AF10" s="102" t="s">
        <v>48</v>
      </c>
      <c r="AG10" s="87" t="s">
        <v>49</v>
      </c>
      <c r="AH10" s="81" t="s">
        <v>63</v>
      </c>
      <c r="AI10" s="87" t="s">
        <v>64</v>
      </c>
      <c r="AJ10" s="87" t="s">
        <v>65</v>
      </c>
      <c r="AK10" s="103" t="s">
        <v>66</v>
      </c>
      <c r="AL10" s="103" t="s">
        <v>67</v>
      </c>
    </row>
    <row r="11" spans="1:38" ht="14.45" customHeight="1" x14ac:dyDescent="0.25">
      <c r="A11" s="87" t="s">
        <v>4</v>
      </c>
      <c r="B11" s="87" t="s">
        <v>4</v>
      </c>
      <c r="C11" s="81" t="s">
        <v>50</v>
      </c>
      <c r="D11" s="83" t="s">
        <v>51</v>
      </c>
      <c r="E11" s="87" t="s">
        <v>7</v>
      </c>
      <c r="F11" s="87" t="s">
        <v>4</v>
      </c>
      <c r="G11" s="89" t="s">
        <v>8</v>
      </c>
      <c r="H11" s="90"/>
      <c r="I11" s="90"/>
      <c r="J11" s="90"/>
      <c r="K11" s="91"/>
      <c r="L11" s="94" t="s">
        <v>52</v>
      </c>
      <c r="M11" s="94" t="s">
        <v>53</v>
      </c>
      <c r="N11" s="48"/>
      <c r="O11" s="48"/>
      <c r="P11" s="87" t="s">
        <v>4</v>
      </c>
      <c r="Q11" s="87" t="s">
        <v>4</v>
      </c>
      <c r="R11" s="87" t="s">
        <v>4</v>
      </c>
      <c r="S11" s="81" t="s">
        <v>41</v>
      </c>
      <c r="T11" s="81" t="s">
        <v>31</v>
      </c>
      <c r="U11" s="81" t="s">
        <v>32</v>
      </c>
      <c r="V11" s="81" t="s">
        <v>33</v>
      </c>
      <c r="W11" s="81" t="s">
        <v>34</v>
      </c>
      <c r="X11" s="81" t="s">
        <v>35</v>
      </c>
      <c r="Y11" s="81" t="s">
        <v>36</v>
      </c>
      <c r="Z11" s="81" t="s">
        <v>37</v>
      </c>
      <c r="AA11" s="81" t="s">
        <v>38</v>
      </c>
      <c r="AB11" s="81" t="s">
        <v>39</v>
      </c>
      <c r="AC11" s="87" t="s">
        <v>4</v>
      </c>
      <c r="AD11" s="87" t="s">
        <v>4</v>
      </c>
      <c r="AE11" s="102" t="s">
        <v>4</v>
      </c>
      <c r="AF11" s="102" t="s">
        <v>4</v>
      </c>
      <c r="AG11" s="87"/>
      <c r="AH11" s="97" t="s">
        <v>4</v>
      </c>
      <c r="AI11" s="87" t="s">
        <v>4</v>
      </c>
      <c r="AJ11" s="87" t="s">
        <v>4</v>
      </c>
      <c r="AK11" s="103" t="s">
        <v>4</v>
      </c>
      <c r="AL11" s="103" t="s">
        <v>4</v>
      </c>
    </row>
    <row r="12" spans="1:38" ht="107.25" customHeight="1" x14ac:dyDescent="0.25">
      <c r="A12" s="87" t="s">
        <v>4</v>
      </c>
      <c r="B12" s="87" t="s">
        <v>4</v>
      </c>
      <c r="C12" s="82"/>
      <c r="D12" s="84"/>
      <c r="E12" s="48" t="s">
        <v>23</v>
      </c>
      <c r="F12" s="48" t="s">
        <v>22</v>
      </c>
      <c r="G12" s="48" t="s">
        <v>17</v>
      </c>
      <c r="H12" s="48" t="s">
        <v>18</v>
      </c>
      <c r="I12" s="48" t="s">
        <v>20</v>
      </c>
      <c r="J12" s="48" t="s">
        <v>16</v>
      </c>
      <c r="K12" s="48" t="s">
        <v>9</v>
      </c>
      <c r="L12" s="95"/>
      <c r="M12" s="95"/>
      <c r="N12" s="48" t="s">
        <v>15</v>
      </c>
      <c r="O12" s="48" t="s">
        <v>14</v>
      </c>
      <c r="P12" s="87" t="s">
        <v>4</v>
      </c>
      <c r="Q12" s="87" t="s">
        <v>4</v>
      </c>
      <c r="R12" s="87" t="s">
        <v>4</v>
      </c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7" t="s">
        <v>4</v>
      </c>
      <c r="AD12" s="87" t="s">
        <v>4</v>
      </c>
      <c r="AE12" s="102" t="s">
        <v>4</v>
      </c>
      <c r="AF12" s="102" t="s">
        <v>4</v>
      </c>
      <c r="AG12" s="87"/>
      <c r="AH12" s="82" t="s">
        <v>4</v>
      </c>
      <c r="AI12" s="87" t="s">
        <v>4</v>
      </c>
      <c r="AJ12" s="87" t="s">
        <v>4</v>
      </c>
      <c r="AK12" s="103" t="s">
        <v>4</v>
      </c>
      <c r="AL12" s="103" t="s">
        <v>4</v>
      </c>
    </row>
    <row r="13" spans="1:38" x14ac:dyDescent="0.25">
      <c r="A13" s="48">
        <v>1</v>
      </c>
      <c r="B13" s="48">
        <v>2</v>
      </c>
      <c r="C13" s="48">
        <v>3</v>
      </c>
      <c r="D13" s="52">
        <v>4</v>
      </c>
      <c r="E13" s="48">
        <v>5</v>
      </c>
      <c r="F13" s="48" t="s">
        <v>10</v>
      </c>
      <c r="G13" s="48">
        <v>7</v>
      </c>
      <c r="H13" s="48">
        <v>8</v>
      </c>
      <c r="I13" s="48">
        <v>9</v>
      </c>
      <c r="J13" s="48">
        <v>10</v>
      </c>
      <c r="K13" s="48">
        <v>11</v>
      </c>
      <c r="L13" s="48" t="s">
        <v>54</v>
      </c>
      <c r="M13" s="48" t="s">
        <v>84</v>
      </c>
      <c r="N13" s="48">
        <v>14</v>
      </c>
      <c r="O13" s="48">
        <v>15</v>
      </c>
      <c r="P13" s="48">
        <v>16</v>
      </c>
      <c r="Q13" s="48">
        <v>17</v>
      </c>
      <c r="R13" s="48">
        <v>18</v>
      </c>
      <c r="S13" s="48">
        <v>19</v>
      </c>
      <c r="T13" s="48">
        <v>20</v>
      </c>
      <c r="U13" s="48">
        <v>21</v>
      </c>
      <c r="V13" s="48">
        <v>22</v>
      </c>
      <c r="W13" s="48">
        <v>23</v>
      </c>
      <c r="X13" s="48">
        <v>24</v>
      </c>
      <c r="Y13" s="48">
        <v>25</v>
      </c>
      <c r="Z13" s="48">
        <v>26</v>
      </c>
      <c r="AA13" s="48">
        <v>27</v>
      </c>
      <c r="AB13" s="48">
        <v>28</v>
      </c>
      <c r="AC13" s="48">
        <v>29</v>
      </c>
      <c r="AD13" s="48">
        <v>30</v>
      </c>
      <c r="AE13" s="47">
        <v>31</v>
      </c>
      <c r="AF13" s="47">
        <v>32</v>
      </c>
      <c r="AG13" s="48" t="s">
        <v>55</v>
      </c>
      <c r="AH13" s="59">
        <v>34</v>
      </c>
      <c r="AI13" s="48" t="s">
        <v>56</v>
      </c>
      <c r="AJ13" s="48">
        <v>36</v>
      </c>
      <c r="AK13" s="47">
        <v>36</v>
      </c>
      <c r="AL13" s="47">
        <v>37</v>
      </c>
    </row>
    <row r="14" spans="1:38" x14ac:dyDescent="0.25">
      <c r="A14" s="88" t="s">
        <v>68</v>
      </c>
      <c r="B14" s="87" t="s">
        <v>4</v>
      </c>
      <c r="C14" s="87"/>
      <c r="D14" s="87"/>
      <c r="E14" s="87" t="s">
        <v>4</v>
      </c>
      <c r="F14" s="87" t="s">
        <v>4</v>
      </c>
      <c r="G14" s="87"/>
      <c r="H14" s="87"/>
      <c r="I14" s="87" t="s">
        <v>4</v>
      </c>
      <c r="J14" s="87"/>
      <c r="K14" s="87" t="s">
        <v>4</v>
      </c>
      <c r="L14" s="35"/>
      <c r="M14" s="35"/>
      <c r="N14" s="22"/>
      <c r="O14" s="1"/>
      <c r="P14" s="1" t="s">
        <v>4</v>
      </c>
      <c r="Q14" s="1" t="s">
        <v>4</v>
      </c>
      <c r="R14" s="14" t="s">
        <v>4</v>
      </c>
      <c r="S14" s="30" t="s">
        <v>4</v>
      </c>
      <c r="T14" s="30" t="s">
        <v>4</v>
      </c>
      <c r="U14" s="30" t="s">
        <v>4</v>
      </c>
      <c r="V14" s="30" t="s">
        <v>4</v>
      </c>
      <c r="W14" s="30" t="s">
        <v>4</v>
      </c>
      <c r="X14" s="30" t="s">
        <v>4</v>
      </c>
      <c r="Y14" s="30" t="s">
        <v>4</v>
      </c>
      <c r="Z14" s="30" t="s">
        <v>4</v>
      </c>
      <c r="AA14" s="30" t="s">
        <v>4</v>
      </c>
      <c r="AB14" s="30" t="s">
        <v>4</v>
      </c>
      <c r="AC14" s="26" t="s">
        <v>4</v>
      </c>
      <c r="AD14" s="47" t="s">
        <v>4</v>
      </c>
      <c r="AE14" s="53"/>
      <c r="AF14" s="53"/>
      <c r="AG14" s="53"/>
      <c r="AH14" s="53"/>
      <c r="AI14" s="53"/>
      <c r="AJ14" s="53"/>
      <c r="AK14" s="53"/>
      <c r="AL14" s="53"/>
    </row>
    <row r="15" spans="1:38" s="8" customFormat="1" ht="15" hidden="1" customHeight="1" x14ac:dyDescent="0.25">
      <c r="A15" s="79" t="s">
        <v>24</v>
      </c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37"/>
      <c r="M15" s="37"/>
      <c r="N15" s="24"/>
      <c r="O15" s="4"/>
      <c r="P15" s="5" t="s">
        <v>4</v>
      </c>
      <c r="Q15" s="6" t="s">
        <v>4</v>
      </c>
      <c r="R15" s="7">
        <f t="shared" ref="R15:AB15" si="0">SUM(R16:R17)</f>
        <v>0</v>
      </c>
      <c r="S15" s="30">
        <f t="shared" si="0"/>
        <v>0</v>
      </c>
      <c r="T15" s="30">
        <f t="shared" si="0"/>
        <v>0</v>
      </c>
      <c r="U15" s="30">
        <f t="shared" si="0"/>
        <v>0</v>
      </c>
      <c r="V15" s="30">
        <f t="shared" si="0"/>
        <v>0</v>
      </c>
      <c r="W15" s="30">
        <f t="shared" si="0"/>
        <v>0</v>
      </c>
      <c r="X15" s="30">
        <f t="shared" si="0"/>
        <v>0</v>
      </c>
      <c r="Y15" s="30">
        <f t="shared" si="0"/>
        <v>0</v>
      </c>
      <c r="Z15" s="30">
        <f t="shared" si="0"/>
        <v>0</v>
      </c>
      <c r="AA15" s="30">
        <f t="shared" si="0"/>
        <v>0</v>
      </c>
      <c r="AB15" s="30">
        <f t="shared" si="0"/>
        <v>0</v>
      </c>
      <c r="AC15" s="27"/>
      <c r="AD15" s="7">
        <f>ROUND(SUM(AD16:AD17),2)</f>
        <v>0</v>
      </c>
      <c r="AE15" s="54"/>
      <c r="AF15" s="54"/>
      <c r="AG15" s="54"/>
      <c r="AH15" s="54"/>
      <c r="AI15" s="54"/>
      <c r="AJ15" s="54"/>
      <c r="AK15" s="54"/>
      <c r="AL15" s="54"/>
    </row>
    <row r="16" spans="1:38" hidden="1" x14ac:dyDescent="0.25">
      <c r="A16" s="17" t="s">
        <v>12</v>
      </c>
      <c r="B16" s="17"/>
      <c r="C16" s="50"/>
      <c r="D16" s="50"/>
      <c r="E16" s="33"/>
      <c r="F16" s="18" t="s">
        <v>4</v>
      </c>
      <c r="G16" s="40" t="s">
        <v>4</v>
      </c>
      <c r="H16" s="40" t="s">
        <v>4</v>
      </c>
      <c r="I16" s="18" t="s">
        <v>4</v>
      </c>
      <c r="J16" s="22"/>
      <c r="K16" s="18" t="s">
        <v>4</v>
      </c>
      <c r="L16" s="35"/>
      <c r="M16" s="35"/>
      <c r="N16" s="22"/>
      <c r="O16" s="18"/>
      <c r="P16" s="18"/>
      <c r="Q16" s="18"/>
      <c r="R16" s="18">
        <f>SUM(S16)</f>
        <v>0</v>
      </c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28">
        <v>0</v>
      </c>
      <c r="AD16" s="7">
        <f>ROUND(R16*AC16,2)</f>
        <v>0</v>
      </c>
      <c r="AE16" s="53"/>
      <c r="AF16" s="53"/>
      <c r="AG16" s="53"/>
      <c r="AH16" s="53"/>
      <c r="AI16" s="53"/>
      <c r="AJ16" s="53"/>
      <c r="AK16" s="53"/>
      <c r="AL16" s="53"/>
    </row>
    <row r="17" spans="1:38" hidden="1" x14ac:dyDescent="0.25">
      <c r="A17" s="17">
        <v>1</v>
      </c>
      <c r="B17" s="17"/>
      <c r="C17" s="50"/>
      <c r="D17" s="50"/>
      <c r="E17" s="17"/>
      <c r="F17" s="18"/>
      <c r="G17" s="40"/>
      <c r="H17" s="40"/>
      <c r="I17" s="18"/>
      <c r="J17" s="22"/>
      <c r="K17" s="18"/>
      <c r="L17" s="35"/>
      <c r="M17" s="35"/>
      <c r="N17" s="22"/>
      <c r="O17" s="18"/>
      <c r="P17" s="18"/>
      <c r="Q17" s="18"/>
      <c r="R17" s="18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28"/>
      <c r="AD17" s="7"/>
      <c r="AE17" s="53"/>
      <c r="AF17" s="53"/>
      <c r="AG17" s="53"/>
      <c r="AH17" s="53"/>
      <c r="AI17" s="53"/>
      <c r="AJ17" s="53"/>
      <c r="AK17" s="53"/>
      <c r="AL17" s="53"/>
    </row>
    <row r="18" spans="1:38" ht="15" hidden="1" customHeight="1" x14ac:dyDescent="0.25">
      <c r="A18" s="77" t="s">
        <v>25</v>
      </c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38"/>
      <c r="M18" s="38"/>
      <c r="N18" s="21"/>
      <c r="O18" s="11"/>
      <c r="P18" s="12" t="s">
        <v>4</v>
      </c>
      <c r="Q18" s="17" t="s">
        <v>4</v>
      </c>
      <c r="R18" s="7">
        <f>SUM(R19:R20)</f>
        <v>0</v>
      </c>
      <c r="S18" s="30" t="str">
        <f t="shared" ref="S18:S43" si="1">IF(SUM(T18:AB18)&gt;0,SUM(T18:AB18),"")</f>
        <v/>
      </c>
      <c r="T18" s="30">
        <f t="shared" ref="T18:AB18" si="2">SUM(T19:T20)</f>
        <v>0</v>
      </c>
      <c r="U18" s="30">
        <f t="shared" si="2"/>
        <v>0</v>
      </c>
      <c r="V18" s="30">
        <f t="shared" si="2"/>
        <v>0</v>
      </c>
      <c r="W18" s="30">
        <f t="shared" si="2"/>
        <v>0</v>
      </c>
      <c r="X18" s="30">
        <f t="shared" si="2"/>
        <v>0</v>
      </c>
      <c r="Y18" s="30">
        <f t="shared" si="2"/>
        <v>0</v>
      </c>
      <c r="Z18" s="30">
        <f t="shared" si="2"/>
        <v>0</v>
      </c>
      <c r="AA18" s="30">
        <f t="shared" si="2"/>
        <v>0</v>
      </c>
      <c r="AB18" s="30">
        <f t="shared" si="2"/>
        <v>0</v>
      </c>
      <c r="AC18" s="29" t="s">
        <v>4</v>
      </c>
      <c r="AD18" s="7">
        <f>ROUND(SUM(AD19:AD20),2)</f>
        <v>0</v>
      </c>
      <c r="AE18" s="53"/>
      <c r="AF18" s="53"/>
      <c r="AG18" s="53"/>
      <c r="AH18" s="53"/>
      <c r="AI18" s="53"/>
      <c r="AJ18" s="53"/>
      <c r="AK18" s="53"/>
      <c r="AL18" s="53"/>
    </row>
    <row r="19" spans="1:38" hidden="1" x14ac:dyDescent="0.25">
      <c r="A19" s="17" t="s">
        <v>12</v>
      </c>
      <c r="B19" s="32"/>
      <c r="C19" s="50"/>
      <c r="D19" s="50"/>
      <c r="E19" s="34"/>
      <c r="F19" s="18" t="s">
        <v>4</v>
      </c>
      <c r="G19" s="40" t="s">
        <v>4</v>
      </c>
      <c r="H19" s="40" t="s">
        <v>4</v>
      </c>
      <c r="I19" s="18" t="s">
        <v>4</v>
      </c>
      <c r="J19" s="22"/>
      <c r="K19" s="18" t="s">
        <v>4</v>
      </c>
      <c r="L19" s="35"/>
      <c r="M19" s="35"/>
      <c r="N19" s="22"/>
      <c r="O19" s="31"/>
      <c r="P19" s="31"/>
      <c r="Q19" s="31"/>
      <c r="R19" s="18">
        <f>SUM(S19)</f>
        <v>0</v>
      </c>
      <c r="S19" s="30" t="str">
        <f t="shared" si="1"/>
        <v/>
      </c>
      <c r="T19" s="30"/>
      <c r="U19" s="30"/>
      <c r="V19" s="30"/>
      <c r="W19" s="30"/>
      <c r="X19" s="30"/>
      <c r="Y19" s="30"/>
      <c r="Z19" s="30"/>
      <c r="AA19" s="30"/>
      <c r="AB19" s="30"/>
      <c r="AC19" s="28">
        <v>0</v>
      </c>
      <c r="AD19" s="7">
        <f>ROUND(R19*AC19,2)</f>
        <v>0</v>
      </c>
      <c r="AE19" s="53"/>
      <c r="AF19" s="53"/>
      <c r="AG19" s="53"/>
      <c r="AH19" s="53"/>
      <c r="AI19" s="53"/>
      <c r="AJ19" s="53"/>
      <c r="AK19" s="53"/>
      <c r="AL19" s="53"/>
    </row>
    <row r="20" spans="1:38" hidden="1" x14ac:dyDescent="0.25">
      <c r="A20" s="17">
        <v>2</v>
      </c>
      <c r="B20" s="17"/>
      <c r="C20" s="50"/>
      <c r="D20" s="50"/>
      <c r="E20" s="17"/>
      <c r="F20" s="18"/>
      <c r="G20" s="40"/>
      <c r="H20" s="40"/>
      <c r="I20" s="18"/>
      <c r="J20" s="22"/>
      <c r="K20" s="18"/>
      <c r="L20" s="35"/>
      <c r="M20" s="35"/>
      <c r="N20" s="22"/>
      <c r="O20" s="18"/>
      <c r="P20" s="18"/>
      <c r="Q20" s="18"/>
      <c r="R20" s="18"/>
      <c r="S20" s="30" t="str">
        <f t="shared" si="1"/>
        <v/>
      </c>
      <c r="T20" s="30"/>
      <c r="U20" s="30"/>
      <c r="V20" s="30"/>
      <c r="W20" s="30"/>
      <c r="X20" s="30"/>
      <c r="Y20" s="30"/>
      <c r="Z20" s="30"/>
      <c r="AA20" s="30"/>
      <c r="AB20" s="30"/>
      <c r="AC20" s="28"/>
      <c r="AD20" s="7"/>
      <c r="AE20" s="53"/>
      <c r="AF20" s="53"/>
      <c r="AG20" s="53"/>
      <c r="AH20" s="53"/>
      <c r="AI20" s="53"/>
      <c r="AJ20" s="53"/>
      <c r="AK20" s="53"/>
      <c r="AL20" s="53"/>
    </row>
    <row r="21" spans="1:38" ht="15" hidden="1" customHeight="1" x14ac:dyDescent="0.25">
      <c r="A21" s="77" t="s">
        <v>26</v>
      </c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38"/>
      <c r="M21" s="38"/>
      <c r="N21" s="21"/>
      <c r="O21" s="11"/>
      <c r="P21" s="12" t="s">
        <v>4</v>
      </c>
      <c r="Q21" s="17" t="s">
        <v>4</v>
      </c>
      <c r="R21" s="7">
        <f>SUM(R22:R23)</f>
        <v>0</v>
      </c>
      <c r="S21" s="30" t="str">
        <f t="shared" si="1"/>
        <v/>
      </c>
      <c r="T21" s="30">
        <f t="shared" ref="T21:AB21" si="3">SUM(T22:T23)</f>
        <v>0</v>
      </c>
      <c r="U21" s="30">
        <f t="shared" si="3"/>
        <v>0</v>
      </c>
      <c r="V21" s="30">
        <f t="shared" si="3"/>
        <v>0</v>
      </c>
      <c r="W21" s="30">
        <f t="shared" si="3"/>
        <v>0</v>
      </c>
      <c r="X21" s="30">
        <f t="shared" si="3"/>
        <v>0</v>
      </c>
      <c r="Y21" s="30">
        <f t="shared" si="3"/>
        <v>0</v>
      </c>
      <c r="Z21" s="30">
        <f t="shared" si="3"/>
        <v>0</v>
      </c>
      <c r="AA21" s="30">
        <f t="shared" si="3"/>
        <v>0</v>
      </c>
      <c r="AB21" s="30">
        <f t="shared" si="3"/>
        <v>0</v>
      </c>
      <c r="AC21" s="29" t="s">
        <v>4</v>
      </c>
      <c r="AD21" s="7">
        <f>ROUND(SUM(AD22:AD23),2)</f>
        <v>0</v>
      </c>
      <c r="AE21" s="53"/>
      <c r="AF21" s="53"/>
      <c r="AG21" s="53"/>
      <c r="AH21" s="53"/>
      <c r="AI21" s="53"/>
      <c r="AJ21" s="53"/>
      <c r="AK21" s="53"/>
      <c r="AL21" s="53"/>
    </row>
    <row r="22" spans="1:38" hidden="1" x14ac:dyDescent="0.25">
      <c r="A22" s="17" t="s">
        <v>12</v>
      </c>
      <c r="B22" s="32"/>
      <c r="C22" s="50"/>
      <c r="D22" s="50"/>
      <c r="E22" s="34"/>
      <c r="F22" s="18" t="s">
        <v>4</v>
      </c>
      <c r="G22" s="40" t="s">
        <v>4</v>
      </c>
      <c r="H22" s="40" t="s">
        <v>4</v>
      </c>
      <c r="I22" s="18" t="s">
        <v>4</v>
      </c>
      <c r="J22" s="22"/>
      <c r="K22" s="18" t="s">
        <v>4</v>
      </c>
      <c r="L22" s="35"/>
      <c r="M22" s="35"/>
      <c r="N22" s="22"/>
      <c r="O22" s="31"/>
      <c r="P22" s="31"/>
      <c r="Q22" s="31"/>
      <c r="R22" s="18">
        <f>SUM(S22)</f>
        <v>0</v>
      </c>
      <c r="S22" s="30" t="str">
        <f t="shared" si="1"/>
        <v/>
      </c>
      <c r="T22" s="30"/>
      <c r="U22" s="30"/>
      <c r="V22" s="30"/>
      <c r="W22" s="30"/>
      <c r="X22" s="30"/>
      <c r="Y22" s="30"/>
      <c r="Z22" s="30"/>
      <c r="AA22" s="30"/>
      <c r="AB22" s="30"/>
      <c r="AC22" s="28">
        <v>0</v>
      </c>
      <c r="AD22" s="7">
        <f>ROUND(R22*AC22,2)</f>
        <v>0</v>
      </c>
      <c r="AE22" s="53"/>
      <c r="AF22" s="53"/>
      <c r="AG22" s="53"/>
      <c r="AH22" s="53"/>
      <c r="AI22" s="53"/>
      <c r="AJ22" s="53"/>
      <c r="AK22" s="53"/>
      <c r="AL22" s="53"/>
    </row>
    <row r="23" spans="1:38" hidden="1" x14ac:dyDescent="0.25">
      <c r="A23" s="17">
        <v>3</v>
      </c>
      <c r="B23" s="17"/>
      <c r="C23" s="50"/>
      <c r="D23" s="50"/>
      <c r="E23" s="17"/>
      <c r="F23" s="18"/>
      <c r="G23" s="40"/>
      <c r="H23" s="40"/>
      <c r="I23" s="18"/>
      <c r="J23" s="22"/>
      <c r="K23" s="18"/>
      <c r="L23" s="35"/>
      <c r="M23" s="35"/>
      <c r="N23" s="22"/>
      <c r="O23" s="18"/>
      <c r="P23" s="18"/>
      <c r="Q23" s="18"/>
      <c r="R23" s="18"/>
      <c r="S23" s="30" t="str">
        <f t="shared" si="1"/>
        <v/>
      </c>
      <c r="T23" s="30"/>
      <c r="U23" s="30"/>
      <c r="V23" s="30"/>
      <c r="W23" s="30"/>
      <c r="X23" s="30"/>
      <c r="Y23" s="30"/>
      <c r="Z23" s="30"/>
      <c r="AA23" s="30"/>
      <c r="AB23" s="30"/>
      <c r="AC23" s="28"/>
      <c r="AD23" s="7"/>
      <c r="AE23" s="53"/>
      <c r="AF23" s="53"/>
      <c r="AG23" s="53"/>
      <c r="AH23" s="53"/>
      <c r="AI23" s="53"/>
      <c r="AJ23" s="53"/>
      <c r="AK23" s="53"/>
      <c r="AL23" s="53"/>
    </row>
    <row r="24" spans="1:38" ht="15" hidden="1" customHeight="1" x14ac:dyDescent="0.25">
      <c r="A24" s="77" t="s">
        <v>27</v>
      </c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38"/>
      <c r="M24" s="38"/>
      <c r="N24" s="21"/>
      <c r="O24" s="11"/>
      <c r="P24" s="12" t="s">
        <v>4</v>
      </c>
      <c r="Q24" s="17" t="s">
        <v>4</v>
      </c>
      <c r="R24" s="7">
        <f>SUM(R25:R26)</f>
        <v>0</v>
      </c>
      <c r="S24" s="30" t="str">
        <f t="shared" si="1"/>
        <v/>
      </c>
      <c r="T24" s="30">
        <f t="shared" ref="T24:AB24" si="4">SUM(T25:T26)</f>
        <v>0</v>
      </c>
      <c r="U24" s="30">
        <f t="shared" si="4"/>
        <v>0</v>
      </c>
      <c r="V24" s="30">
        <f t="shared" si="4"/>
        <v>0</v>
      </c>
      <c r="W24" s="30">
        <f t="shared" si="4"/>
        <v>0</v>
      </c>
      <c r="X24" s="30">
        <f t="shared" si="4"/>
        <v>0</v>
      </c>
      <c r="Y24" s="30">
        <f t="shared" si="4"/>
        <v>0</v>
      </c>
      <c r="Z24" s="30">
        <f t="shared" si="4"/>
        <v>0</v>
      </c>
      <c r="AA24" s="30">
        <f t="shared" si="4"/>
        <v>0</v>
      </c>
      <c r="AB24" s="30">
        <f t="shared" si="4"/>
        <v>0</v>
      </c>
      <c r="AC24" s="29" t="s">
        <v>4</v>
      </c>
      <c r="AD24" s="7">
        <f>ROUND(SUM(AD25:AD26),2)</f>
        <v>0</v>
      </c>
      <c r="AE24" s="53"/>
      <c r="AF24" s="53"/>
      <c r="AG24" s="53"/>
      <c r="AH24" s="53"/>
      <c r="AI24" s="53"/>
      <c r="AJ24" s="53"/>
      <c r="AK24" s="53"/>
      <c r="AL24" s="53"/>
    </row>
    <row r="25" spans="1:38" hidden="1" x14ac:dyDescent="0.25">
      <c r="A25" s="17" t="s">
        <v>12</v>
      </c>
      <c r="B25" s="32"/>
      <c r="C25" s="50"/>
      <c r="D25" s="50"/>
      <c r="E25" s="34"/>
      <c r="F25" s="18" t="s">
        <v>4</v>
      </c>
      <c r="G25" s="40" t="s">
        <v>4</v>
      </c>
      <c r="H25" s="40" t="s">
        <v>4</v>
      </c>
      <c r="I25" s="18" t="s">
        <v>4</v>
      </c>
      <c r="J25" s="22"/>
      <c r="K25" s="18" t="s">
        <v>4</v>
      </c>
      <c r="L25" s="35"/>
      <c r="M25" s="35"/>
      <c r="N25" s="22"/>
      <c r="O25" s="31"/>
      <c r="P25" s="31"/>
      <c r="Q25" s="31"/>
      <c r="R25" s="18">
        <f>SUM(S25)</f>
        <v>0</v>
      </c>
      <c r="S25" s="30" t="str">
        <f t="shared" si="1"/>
        <v/>
      </c>
      <c r="T25" s="30"/>
      <c r="U25" s="30"/>
      <c r="V25" s="30"/>
      <c r="W25" s="30"/>
      <c r="X25" s="30"/>
      <c r="Y25" s="30"/>
      <c r="Z25" s="30"/>
      <c r="AA25" s="30"/>
      <c r="AB25" s="30"/>
      <c r="AC25" s="28">
        <v>0</v>
      </c>
      <c r="AD25" s="7">
        <f>ROUND(R25*AC25,2)</f>
        <v>0</v>
      </c>
      <c r="AE25" s="53"/>
      <c r="AF25" s="53"/>
      <c r="AG25" s="53"/>
      <c r="AH25" s="53"/>
      <c r="AI25" s="53"/>
      <c r="AJ25" s="53"/>
      <c r="AK25" s="53"/>
      <c r="AL25" s="53"/>
    </row>
    <row r="26" spans="1:38" hidden="1" x14ac:dyDescent="0.25">
      <c r="A26" s="20">
        <v>4</v>
      </c>
      <c r="B26" s="20"/>
      <c r="C26" s="20"/>
      <c r="D26" s="20"/>
      <c r="E26" s="20"/>
      <c r="F26" s="19"/>
      <c r="G26" s="41"/>
      <c r="H26" s="41"/>
      <c r="I26" s="19"/>
      <c r="J26" s="23"/>
      <c r="K26" s="19"/>
      <c r="L26" s="36"/>
      <c r="M26" s="36"/>
      <c r="N26" s="23"/>
      <c r="O26" s="19"/>
      <c r="P26" s="18"/>
      <c r="Q26" s="18"/>
      <c r="R26" s="18"/>
      <c r="S26" s="30" t="str">
        <f t="shared" si="1"/>
        <v/>
      </c>
      <c r="T26" s="30"/>
      <c r="U26" s="30"/>
      <c r="V26" s="30"/>
      <c r="W26" s="30"/>
      <c r="X26" s="30"/>
      <c r="Y26" s="30"/>
      <c r="Z26" s="30"/>
      <c r="AA26" s="30"/>
      <c r="AB26" s="30"/>
      <c r="AC26" s="28"/>
      <c r="AD26" s="7"/>
      <c r="AE26" s="53"/>
      <c r="AF26" s="53"/>
      <c r="AG26" s="53"/>
      <c r="AH26" s="53"/>
      <c r="AI26" s="53"/>
      <c r="AJ26" s="53"/>
      <c r="AK26" s="53"/>
      <c r="AL26" s="53"/>
    </row>
    <row r="27" spans="1:38" s="8" customFormat="1" ht="15" customHeight="1" x14ac:dyDescent="0.25">
      <c r="A27" s="79" t="s">
        <v>30</v>
      </c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37"/>
      <c r="M27" s="37"/>
      <c r="N27" s="24"/>
      <c r="O27" s="4"/>
      <c r="P27" s="5" t="s">
        <v>4</v>
      </c>
      <c r="Q27" s="6" t="s">
        <v>4</v>
      </c>
      <c r="R27" s="7">
        <f>SUM(R28:R34)</f>
        <v>46</v>
      </c>
      <c r="S27" s="7">
        <f t="shared" ref="S27:AF27" si="5">SUM(S28:S34)</f>
        <v>46</v>
      </c>
      <c r="T27" s="7">
        <f t="shared" si="5"/>
        <v>5</v>
      </c>
      <c r="U27" s="7">
        <f t="shared" si="5"/>
        <v>4</v>
      </c>
      <c r="V27" s="7">
        <f t="shared" si="5"/>
        <v>3</v>
      </c>
      <c r="W27" s="7">
        <f t="shared" si="5"/>
        <v>24</v>
      </c>
      <c r="X27" s="7">
        <f t="shared" si="5"/>
        <v>0</v>
      </c>
      <c r="Y27" s="7">
        <f t="shared" si="5"/>
        <v>10</v>
      </c>
      <c r="Z27" s="7">
        <f t="shared" si="5"/>
        <v>0</v>
      </c>
      <c r="AA27" s="7">
        <f t="shared" si="5"/>
        <v>0</v>
      </c>
      <c r="AB27" s="7">
        <f t="shared" si="5"/>
        <v>0</v>
      </c>
      <c r="AC27" s="7"/>
      <c r="AD27" s="7"/>
      <c r="AE27" s="7">
        <f t="shared" si="5"/>
        <v>46250</v>
      </c>
      <c r="AF27" s="7">
        <f t="shared" si="5"/>
        <v>56425</v>
      </c>
      <c r="AG27" s="98"/>
      <c r="AH27" s="71"/>
      <c r="AI27" s="54"/>
      <c r="AJ27" s="54"/>
      <c r="AK27" s="54"/>
      <c r="AL27" s="54"/>
    </row>
    <row r="28" spans="1:38" ht="45" x14ac:dyDescent="0.25">
      <c r="A28" s="61">
        <v>1</v>
      </c>
      <c r="B28" s="61">
        <v>1007066</v>
      </c>
      <c r="C28" s="56" t="s">
        <v>76</v>
      </c>
      <c r="D28" s="76" t="s">
        <v>57</v>
      </c>
      <c r="E28" s="61" t="s">
        <v>69</v>
      </c>
      <c r="F28" s="60" t="s">
        <v>4</v>
      </c>
      <c r="G28" s="60" t="s">
        <v>57</v>
      </c>
      <c r="H28" s="60" t="s">
        <v>4</v>
      </c>
      <c r="I28" s="60" t="s">
        <v>4</v>
      </c>
      <c r="J28" s="60"/>
      <c r="K28" s="60" t="s">
        <v>4</v>
      </c>
      <c r="L28" s="60"/>
      <c r="M28" s="60"/>
      <c r="N28" s="60" t="s">
        <v>81</v>
      </c>
      <c r="O28" s="60">
        <v>42026</v>
      </c>
      <c r="P28" s="60" t="s">
        <v>82</v>
      </c>
      <c r="Q28" s="60" t="s">
        <v>42</v>
      </c>
      <c r="R28" s="60">
        <f t="shared" ref="R28:R34" si="6">SUM(S28)</f>
        <v>1</v>
      </c>
      <c r="S28" s="30">
        <f t="shared" si="1"/>
        <v>1</v>
      </c>
      <c r="T28" s="30">
        <v>0</v>
      </c>
      <c r="U28" s="30">
        <v>0</v>
      </c>
      <c r="V28" s="30">
        <v>1</v>
      </c>
      <c r="W28" s="30">
        <v>0</v>
      </c>
      <c r="X28" s="30">
        <v>0</v>
      </c>
      <c r="Y28" s="30">
        <v>0</v>
      </c>
      <c r="Z28" s="30">
        <v>0</v>
      </c>
      <c r="AA28" s="30">
        <v>0</v>
      </c>
      <c r="AB28" s="30">
        <v>0</v>
      </c>
      <c r="AC28" s="28">
        <v>6500</v>
      </c>
      <c r="AD28" s="7">
        <f t="shared" ref="AD28:AD34" si="7">AC28*1.22</f>
        <v>7930</v>
      </c>
      <c r="AE28" s="7">
        <f t="shared" ref="AE28:AE34" si="8">R28*AC28</f>
        <v>6500</v>
      </c>
      <c r="AF28" s="7">
        <f t="shared" ref="AF28:AF34" si="9">R28*AD28</f>
        <v>7930</v>
      </c>
      <c r="AG28" s="99"/>
      <c r="AH28" s="72">
        <f t="shared" ref="AH28:AH34" si="10">ROUND(AC28*$AG$27,2)</f>
        <v>0</v>
      </c>
      <c r="AI28" s="72"/>
      <c r="AJ28" s="73">
        <f t="shared" ref="AJ28:AJ34" si="11">ROUND(AH28*((100+AI28)/100),2)</f>
        <v>0</v>
      </c>
      <c r="AK28" s="74">
        <f t="shared" ref="AK28:AK34" si="12">ROUND(AH28*S28,2)</f>
        <v>0</v>
      </c>
      <c r="AL28" s="74">
        <f t="shared" ref="AL28:AL34" si="13">ROUND(AJ28*S28,2)</f>
        <v>0</v>
      </c>
    </row>
    <row r="29" spans="1:38" ht="45" x14ac:dyDescent="0.25">
      <c r="A29" s="61">
        <v>2</v>
      </c>
      <c r="B29" s="61">
        <v>1007075</v>
      </c>
      <c r="C29" s="56" t="s">
        <v>77</v>
      </c>
      <c r="D29" s="76" t="s">
        <v>57</v>
      </c>
      <c r="E29" s="61" t="s">
        <v>70</v>
      </c>
      <c r="F29" s="60" t="s">
        <v>4</v>
      </c>
      <c r="G29" s="60" t="s">
        <v>57</v>
      </c>
      <c r="H29" s="60" t="s">
        <v>4</v>
      </c>
      <c r="I29" s="60" t="s">
        <v>4</v>
      </c>
      <c r="J29" s="60"/>
      <c r="K29" s="60" t="s">
        <v>4</v>
      </c>
      <c r="L29" s="60"/>
      <c r="M29" s="60"/>
      <c r="N29" s="60" t="s">
        <v>81</v>
      </c>
      <c r="O29" s="60">
        <v>42026</v>
      </c>
      <c r="P29" s="60" t="s">
        <v>82</v>
      </c>
      <c r="Q29" s="60" t="s">
        <v>42</v>
      </c>
      <c r="R29" s="60">
        <f t="shared" si="6"/>
        <v>1</v>
      </c>
      <c r="S29" s="30">
        <f t="shared" si="1"/>
        <v>1</v>
      </c>
      <c r="T29" s="30">
        <v>0</v>
      </c>
      <c r="U29" s="30">
        <v>0</v>
      </c>
      <c r="V29" s="30">
        <v>1</v>
      </c>
      <c r="W29" s="30">
        <v>0</v>
      </c>
      <c r="X29" s="30">
        <v>0</v>
      </c>
      <c r="Y29" s="30">
        <v>0</v>
      </c>
      <c r="Z29" s="30">
        <v>0</v>
      </c>
      <c r="AA29" s="30">
        <v>0</v>
      </c>
      <c r="AB29" s="30">
        <v>0</v>
      </c>
      <c r="AC29" s="28">
        <v>2950</v>
      </c>
      <c r="AD29" s="7">
        <f t="shared" si="7"/>
        <v>3599</v>
      </c>
      <c r="AE29" s="7">
        <f t="shared" si="8"/>
        <v>2950</v>
      </c>
      <c r="AF29" s="7">
        <f t="shared" si="9"/>
        <v>3599</v>
      </c>
      <c r="AG29" s="99"/>
      <c r="AH29" s="72">
        <f t="shared" si="10"/>
        <v>0</v>
      </c>
      <c r="AI29" s="72"/>
      <c r="AJ29" s="73">
        <f t="shared" si="11"/>
        <v>0</v>
      </c>
      <c r="AK29" s="74">
        <f t="shared" si="12"/>
        <v>0</v>
      </c>
      <c r="AL29" s="74">
        <f t="shared" si="13"/>
        <v>0</v>
      </c>
    </row>
    <row r="30" spans="1:38" ht="45" x14ac:dyDescent="0.25">
      <c r="A30" s="61">
        <v>3</v>
      </c>
      <c r="B30" s="61">
        <v>1022579</v>
      </c>
      <c r="C30" s="56" t="s">
        <v>78</v>
      </c>
      <c r="D30" s="76" t="s">
        <v>79</v>
      </c>
      <c r="E30" s="61" t="s">
        <v>71</v>
      </c>
      <c r="F30" s="60" t="s">
        <v>4</v>
      </c>
      <c r="G30" s="60" t="s">
        <v>57</v>
      </c>
      <c r="H30" s="60" t="s">
        <v>4</v>
      </c>
      <c r="I30" s="60" t="s">
        <v>4</v>
      </c>
      <c r="J30" s="60"/>
      <c r="K30" s="60" t="s">
        <v>4</v>
      </c>
      <c r="L30" s="60"/>
      <c r="M30" s="60"/>
      <c r="N30" s="60" t="s">
        <v>81</v>
      </c>
      <c r="O30" s="60">
        <v>42026</v>
      </c>
      <c r="P30" s="60" t="s">
        <v>82</v>
      </c>
      <c r="Q30" s="60" t="s">
        <v>42</v>
      </c>
      <c r="R30" s="60">
        <f t="shared" si="6"/>
        <v>1</v>
      </c>
      <c r="S30" s="30">
        <f t="shared" ref="S30" si="14">IF(SUM(T30:AB30)&gt;0,SUM(T30:AB30),"")</f>
        <v>1</v>
      </c>
      <c r="T30" s="30">
        <v>0</v>
      </c>
      <c r="U30" s="30">
        <v>0</v>
      </c>
      <c r="V30" s="30">
        <v>1</v>
      </c>
      <c r="W30" s="30">
        <v>0</v>
      </c>
      <c r="X30" s="30">
        <v>0</v>
      </c>
      <c r="Y30" s="30">
        <v>0</v>
      </c>
      <c r="Z30" s="30">
        <v>0</v>
      </c>
      <c r="AA30" s="30">
        <v>0</v>
      </c>
      <c r="AB30" s="30">
        <v>0</v>
      </c>
      <c r="AC30" s="28">
        <v>350</v>
      </c>
      <c r="AD30" s="7">
        <f t="shared" si="7"/>
        <v>427</v>
      </c>
      <c r="AE30" s="7">
        <f t="shared" si="8"/>
        <v>350</v>
      </c>
      <c r="AF30" s="7">
        <f t="shared" si="9"/>
        <v>427</v>
      </c>
      <c r="AG30" s="99"/>
      <c r="AH30" s="72">
        <f t="shared" si="10"/>
        <v>0</v>
      </c>
      <c r="AI30" s="72"/>
      <c r="AJ30" s="73">
        <f t="shared" si="11"/>
        <v>0</v>
      </c>
      <c r="AK30" s="74">
        <f t="shared" si="12"/>
        <v>0</v>
      </c>
      <c r="AL30" s="74">
        <f t="shared" si="13"/>
        <v>0</v>
      </c>
    </row>
    <row r="31" spans="1:38" ht="45" x14ac:dyDescent="0.25">
      <c r="A31" s="61">
        <v>4</v>
      </c>
      <c r="B31" s="61">
        <v>1041189</v>
      </c>
      <c r="C31" s="56" t="s">
        <v>78</v>
      </c>
      <c r="D31" s="76" t="s">
        <v>79</v>
      </c>
      <c r="E31" s="61" t="s">
        <v>72</v>
      </c>
      <c r="F31" s="60" t="s">
        <v>4</v>
      </c>
      <c r="G31" s="60" t="s">
        <v>57</v>
      </c>
      <c r="H31" s="60" t="s">
        <v>4</v>
      </c>
      <c r="I31" s="60" t="s">
        <v>4</v>
      </c>
      <c r="J31" s="60"/>
      <c r="K31" s="60" t="s">
        <v>4</v>
      </c>
      <c r="L31" s="60"/>
      <c r="M31" s="60"/>
      <c r="N31" s="60" t="s">
        <v>81</v>
      </c>
      <c r="O31" s="60">
        <v>42026</v>
      </c>
      <c r="P31" s="60" t="s">
        <v>83</v>
      </c>
      <c r="Q31" s="60" t="s">
        <v>42</v>
      </c>
      <c r="R31" s="60">
        <f t="shared" si="6"/>
        <v>6</v>
      </c>
      <c r="S31" s="30">
        <f t="shared" ref="S31:S32" si="15">IF(SUM(T31:AB31)&gt;0,SUM(T31:AB31),"")</f>
        <v>6</v>
      </c>
      <c r="T31" s="30">
        <v>0</v>
      </c>
      <c r="U31" s="30">
        <v>0</v>
      </c>
      <c r="V31" s="30">
        <v>0</v>
      </c>
      <c r="W31" s="30">
        <v>6</v>
      </c>
      <c r="X31" s="30">
        <v>0</v>
      </c>
      <c r="Y31" s="30">
        <v>0</v>
      </c>
      <c r="Z31" s="30">
        <v>0</v>
      </c>
      <c r="AA31" s="30">
        <v>0</v>
      </c>
      <c r="AB31" s="30">
        <v>0</v>
      </c>
      <c r="AC31" s="28">
        <v>800</v>
      </c>
      <c r="AD31" s="7">
        <f t="shared" si="7"/>
        <v>976</v>
      </c>
      <c r="AE31" s="7">
        <f t="shared" si="8"/>
        <v>4800</v>
      </c>
      <c r="AF31" s="7">
        <f t="shared" si="9"/>
        <v>5856</v>
      </c>
      <c r="AG31" s="99"/>
      <c r="AH31" s="72">
        <f t="shared" si="10"/>
        <v>0</v>
      </c>
      <c r="AI31" s="72"/>
      <c r="AJ31" s="73">
        <f t="shared" si="11"/>
        <v>0</v>
      </c>
      <c r="AK31" s="74">
        <f t="shared" si="12"/>
        <v>0</v>
      </c>
      <c r="AL31" s="74">
        <f t="shared" si="13"/>
        <v>0</v>
      </c>
    </row>
    <row r="32" spans="1:38" ht="45" x14ac:dyDescent="0.25">
      <c r="A32" s="61">
        <v>5</v>
      </c>
      <c r="B32" s="61">
        <v>1044852</v>
      </c>
      <c r="C32" s="56" t="s">
        <v>80</v>
      </c>
      <c r="D32" s="76" t="s">
        <v>57</v>
      </c>
      <c r="E32" s="61" t="s">
        <v>73</v>
      </c>
      <c r="F32" s="60" t="s">
        <v>4</v>
      </c>
      <c r="G32" s="60" t="s">
        <v>57</v>
      </c>
      <c r="H32" s="60" t="s">
        <v>4</v>
      </c>
      <c r="I32" s="60" t="s">
        <v>4</v>
      </c>
      <c r="J32" s="60"/>
      <c r="K32" s="60" t="s">
        <v>4</v>
      </c>
      <c r="L32" s="60"/>
      <c r="M32" s="60"/>
      <c r="N32" s="60" t="s">
        <v>81</v>
      </c>
      <c r="O32" s="60">
        <v>42026</v>
      </c>
      <c r="P32" s="60" t="s">
        <v>83</v>
      </c>
      <c r="Q32" s="60" t="s">
        <v>42</v>
      </c>
      <c r="R32" s="60">
        <f t="shared" si="6"/>
        <v>4</v>
      </c>
      <c r="S32" s="30">
        <f t="shared" si="15"/>
        <v>4</v>
      </c>
      <c r="T32" s="30">
        <v>0</v>
      </c>
      <c r="U32" s="30">
        <v>4</v>
      </c>
      <c r="V32" s="30">
        <v>0</v>
      </c>
      <c r="W32" s="30">
        <v>0</v>
      </c>
      <c r="X32" s="30">
        <v>0</v>
      </c>
      <c r="Y32" s="30">
        <v>0</v>
      </c>
      <c r="Z32" s="30">
        <v>0</v>
      </c>
      <c r="AA32" s="30">
        <v>0</v>
      </c>
      <c r="AB32" s="30">
        <v>0</v>
      </c>
      <c r="AC32" s="28">
        <v>3900</v>
      </c>
      <c r="AD32" s="7">
        <f t="shared" si="7"/>
        <v>4758</v>
      </c>
      <c r="AE32" s="7">
        <f t="shared" si="8"/>
        <v>15600</v>
      </c>
      <c r="AF32" s="7">
        <f t="shared" si="9"/>
        <v>19032</v>
      </c>
      <c r="AG32" s="99"/>
      <c r="AH32" s="72">
        <f t="shared" si="10"/>
        <v>0</v>
      </c>
      <c r="AI32" s="72"/>
      <c r="AJ32" s="73">
        <f t="shared" si="11"/>
        <v>0</v>
      </c>
      <c r="AK32" s="74">
        <f t="shared" si="12"/>
        <v>0</v>
      </c>
      <c r="AL32" s="74">
        <f t="shared" si="13"/>
        <v>0</v>
      </c>
    </row>
    <row r="33" spans="1:38" ht="45" x14ac:dyDescent="0.25">
      <c r="A33" s="61">
        <v>6</v>
      </c>
      <c r="B33" s="32">
        <v>1053205</v>
      </c>
      <c r="C33" s="56" t="s">
        <v>78</v>
      </c>
      <c r="D33" s="76" t="s">
        <v>79</v>
      </c>
      <c r="E33" s="61" t="s">
        <v>74</v>
      </c>
      <c r="F33" s="1" t="s">
        <v>4</v>
      </c>
      <c r="G33" s="48" t="s">
        <v>57</v>
      </c>
      <c r="H33" s="40" t="s">
        <v>4</v>
      </c>
      <c r="I33" s="1" t="s">
        <v>4</v>
      </c>
      <c r="J33" s="22"/>
      <c r="K33" s="1" t="s">
        <v>4</v>
      </c>
      <c r="L33" s="35"/>
      <c r="M33" s="35"/>
      <c r="N33" s="48" t="s">
        <v>81</v>
      </c>
      <c r="O33" s="31">
        <v>42026</v>
      </c>
      <c r="P33" s="31" t="s">
        <v>83</v>
      </c>
      <c r="Q33" s="31" t="s">
        <v>42</v>
      </c>
      <c r="R33" s="14">
        <f t="shared" si="6"/>
        <v>18</v>
      </c>
      <c r="S33" s="30">
        <f t="shared" si="1"/>
        <v>18</v>
      </c>
      <c r="T33" s="30">
        <v>0</v>
      </c>
      <c r="U33" s="30">
        <v>0</v>
      </c>
      <c r="V33" s="30">
        <v>0</v>
      </c>
      <c r="W33" s="30">
        <v>18</v>
      </c>
      <c r="X33" s="30">
        <v>0</v>
      </c>
      <c r="Y33" s="30">
        <v>0</v>
      </c>
      <c r="Z33" s="30">
        <v>0</v>
      </c>
      <c r="AA33" s="30">
        <v>0</v>
      </c>
      <c r="AB33" s="30">
        <v>0</v>
      </c>
      <c r="AC33" s="28">
        <v>100</v>
      </c>
      <c r="AD33" s="7">
        <f t="shared" si="7"/>
        <v>122</v>
      </c>
      <c r="AE33" s="7">
        <f t="shared" si="8"/>
        <v>1800</v>
      </c>
      <c r="AF33" s="7">
        <f t="shared" si="9"/>
        <v>2196</v>
      </c>
      <c r="AG33" s="99"/>
      <c r="AH33" s="72">
        <f t="shared" si="10"/>
        <v>0</v>
      </c>
      <c r="AI33" s="72"/>
      <c r="AJ33" s="73">
        <f t="shared" si="11"/>
        <v>0</v>
      </c>
      <c r="AK33" s="74">
        <f t="shared" si="12"/>
        <v>0</v>
      </c>
      <c r="AL33" s="74">
        <f t="shared" si="13"/>
        <v>0</v>
      </c>
    </row>
    <row r="34" spans="1:38" ht="45" x14ac:dyDescent="0.25">
      <c r="A34" s="61">
        <v>7</v>
      </c>
      <c r="B34" s="46">
        <v>1102866</v>
      </c>
      <c r="C34" s="56" t="s">
        <v>78</v>
      </c>
      <c r="D34" s="76" t="s">
        <v>79</v>
      </c>
      <c r="E34" s="61" t="s">
        <v>75</v>
      </c>
      <c r="F34" s="45" t="s">
        <v>4</v>
      </c>
      <c r="G34" s="48" t="s">
        <v>57</v>
      </c>
      <c r="H34" s="45" t="s">
        <v>4</v>
      </c>
      <c r="I34" s="45" t="s">
        <v>4</v>
      </c>
      <c r="J34" s="45"/>
      <c r="K34" s="45" t="s">
        <v>4</v>
      </c>
      <c r="L34" s="45"/>
      <c r="M34" s="45"/>
      <c r="N34" s="48" t="s">
        <v>81</v>
      </c>
      <c r="O34" s="45">
        <v>42026</v>
      </c>
      <c r="P34" s="45" t="s">
        <v>43</v>
      </c>
      <c r="Q34" s="45" t="s">
        <v>42</v>
      </c>
      <c r="R34" s="45">
        <f t="shared" si="6"/>
        <v>15</v>
      </c>
      <c r="S34" s="30">
        <f t="shared" si="1"/>
        <v>15</v>
      </c>
      <c r="T34" s="30">
        <v>5</v>
      </c>
      <c r="U34" s="30">
        <v>0</v>
      </c>
      <c r="V34" s="30">
        <v>0</v>
      </c>
      <c r="W34" s="30">
        <v>0</v>
      </c>
      <c r="X34" s="30">
        <v>0</v>
      </c>
      <c r="Y34" s="30">
        <v>10</v>
      </c>
      <c r="Z34" s="30">
        <v>0</v>
      </c>
      <c r="AA34" s="30">
        <v>0</v>
      </c>
      <c r="AB34" s="30">
        <v>0</v>
      </c>
      <c r="AC34" s="28">
        <v>950</v>
      </c>
      <c r="AD34" s="7">
        <f t="shared" si="7"/>
        <v>1159</v>
      </c>
      <c r="AE34" s="7">
        <f t="shared" si="8"/>
        <v>14250</v>
      </c>
      <c r="AF34" s="7">
        <f t="shared" si="9"/>
        <v>17385</v>
      </c>
      <c r="AG34" s="99"/>
      <c r="AH34" s="72">
        <f t="shared" si="10"/>
        <v>0</v>
      </c>
      <c r="AI34" s="72"/>
      <c r="AJ34" s="73">
        <f t="shared" si="11"/>
        <v>0</v>
      </c>
      <c r="AK34" s="74">
        <f t="shared" si="12"/>
        <v>0</v>
      </c>
      <c r="AL34" s="74">
        <f t="shared" si="13"/>
        <v>0</v>
      </c>
    </row>
    <row r="35" spans="1:38" ht="15" hidden="1" customHeight="1" x14ac:dyDescent="0.25">
      <c r="A35" s="9">
        <v>1</v>
      </c>
      <c r="B35" s="9"/>
      <c r="C35" s="50"/>
      <c r="D35" s="50"/>
      <c r="E35" s="9"/>
      <c r="F35" s="1"/>
      <c r="G35" s="40"/>
      <c r="H35" s="40"/>
      <c r="I35" s="1"/>
      <c r="J35" s="22"/>
      <c r="K35" s="1"/>
      <c r="L35" s="35"/>
      <c r="M35" s="35"/>
      <c r="N35" s="22"/>
      <c r="O35" s="1"/>
      <c r="P35" s="1"/>
      <c r="Q35" s="1"/>
      <c r="R35" s="14"/>
      <c r="S35" s="30" t="str">
        <f t="shared" si="1"/>
        <v/>
      </c>
      <c r="T35" s="30"/>
      <c r="U35" s="30"/>
      <c r="V35" s="30"/>
      <c r="W35" s="30"/>
      <c r="X35" s="30"/>
      <c r="Y35" s="30"/>
      <c r="Z35" s="30"/>
      <c r="AA35" s="30"/>
      <c r="AB35" s="30"/>
      <c r="AC35" s="28"/>
      <c r="AD35" s="7"/>
      <c r="AE35" s="53"/>
      <c r="AF35" s="53"/>
      <c r="AG35" s="99"/>
      <c r="AH35" s="57"/>
      <c r="AI35" s="53"/>
      <c r="AJ35" s="53"/>
      <c r="AK35" s="53"/>
      <c r="AL35" s="53"/>
    </row>
    <row r="36" spans="1:38" ht="15" hidden="1" customHeight="1" x14ac:dyDescent="0.25">
      <c r="A36" s="77" t="s">
        <v>28</v>
      </c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38"/>
      <c r="M36" s="38"/>
      <c r="N36" s="21"/>
      <c r="O36" s="11"/>
      <c r="P36" s="12" t="s">
        <v>4</v>
      </c>
      <c r="Q36" s="9" t="s">
        <v>4</v>
      </c>
      <c r="R36" s="7">
        <f>SUM(R37:R38)</f>
        <v>0</v>
      </c>
      <c r="S36" s="30" t="str">
        <f t="shared" si="1"/>
        <v/>
      </c>
      <c r="T36" s="30">
        <f t="shared" ref="T36:AB36" si="16">SUM(T37:T38)</f>
        <v>0</v>
      </c>
      <c r="U36" s="30">
        <f t="shared" si="16"/>
        <v>0</v>
      </c>
      <c r="V36" s="30">
        <f t="shared" si="16"/>
        <v>0</v>
      </c>
      <c r="W36" s="30">
        <f t="shared" si="16"/>
        <v>0</v>
      </c>
      <c r="X36" s="30">
        <f t="shared" si="16"/>
        <v>0</v>
      </c>
      <c r="Y36" s="30">
        <f t="shared" si="16"/>
        <v>0</v>
      </c>
      <c r="Z36" s="30">
        <f t="shared" si="16"/>
        <v>0</v>
      </c>
      <c r="AA36" s="30">
        <f t="shared" si="16"/>
        <v>0</v>
      </c>
      <c r="AB36" s="30">
        <f t="shared" si="16"/>
        <v>0</v>
      </c>
      <c r="AC36" s="29" t="s">
        <v>4</v>
      </c>
      <c r="AD36" s="7">
        <f>ROUND(SUM(AD37:AD38),2)</f>
        <v>0</v>
      </c>
      <c r="AE36" s="53"/>
      <c r="AF36" s="53"/>
      <c r="AG36" s="99"/>
      <c r="AH36" s="57"/>
      <c r="AI36" s="53"/>
      <c r="AJ36" s="53"/>
      <c r="AK36" s="53"/>
      <c r="AL36" s="53"/>
    </row>
    <row r="37" spans="1:38" ht="15" hidden="1" customHeight="1" x14ac:dyDescent="0.25">
      <c r="A37" s="9" t="s">
        <v>12</v>
      </c>
      <c r="B37" s="32"/>
      <c r="C37" s="50"/>
      <c r="D37" s="50"/>
      <c r="E37" s="34"/>
      <c r="F37" s="1" t="s">
        <v>4</v>
      </c>
      <c r="G37" s="40" t="s">
        <v>4</v>
      </c>
      <c r="H37" s="40" t="s">
        <v>4</v>
      </c>
      <c r="I37" s="1" t="s">
        <v>4</v>
      </c>
      <c r="J37" s="22"/>
      <c r="K37" s="1" t="s">
        <v>4</v>
      </c>
      <c r="L37" s="35"/>
      <c r="M37" s="35"/>
      <c r="N37" s="22"/>
      <c r="O37" s="31"/>
      <c r="P37" s="31"/>
      <c r="Q37" s="31"/>
      <c r="R37" s="14">
        <f>SUM(S37)</f>
        <v>0</v>
      </c>
      <c r="S37" s="30" t="str">
        <f t="shared" si="1"/>
        <v/>
      </c>
      <c r="T37" s="30"/>
      <c r="U37" s="30"/>
      <c r="V37" s="30"/>
      <c r="W37" s="30"/>
      <c r="X37" s="30"/>
      <c r="Y37" s="30"/>
      <c r="Z37" s="30"/>
      <c r="AA37" s="30"/>
      <c r="AB37" s="30"/>
      <c r="AC37" s="28">
        <v>0</v>
      </c>
      <c r="AD37" s="7">
        <f>ROUND(R37*AC37,2)</f>
        <v>0</v>
      </c>
      <c r="AE37" s="53"/>
      <c r="AF37" s="53"/>
      <c r="AG37" s="99"/>
      <c r="AH37" s="57"/>
      <c r="AI37" s="53"/>
      <c r="AJ37" s="53"/>
      <c r="AK37" s="53"/>
      <c r="AL37" s="53"/>
    </row>
    <row r="38" spans="1:38" ht="15" hidden="1" customHeight="1" x14ac:dyDescent="0.25">
      <c r="A38" s="9">
        <v>2</v>
      </c>
      <c r="B38" s="9"/>
      <c r="C38" s="50"/>
      <c r="D38" s="50"/>
      <c r="E38" s="9"/>
      <c r="F38" s="1"/>
      <c r="G38" s="40"/>
      <c r="H38" s="40"/>
      <c r="I38" s="1"/>
      <c r="J38" s="22"/>
      <c r="K38" s="1"/>
      <c r="L38" s="35"/>
      <c r="M38" s="35"/>
      <c r="N38" s="22"/>
      <c r="O38" s="1"/>
      <c r="P38" s="1"/>
      <c r="Q38" s="1"/>
      <c r="R38" s="14"/>
      <c r="S38" s="30" t="str">
        <f t="shared" si="1"/>
        <v/>
      </c>
      <c r="T38" s="30"/>
      <c r="U38" s="30"/>
      <c r="V38" s="30"/>
      <c r="W38" s="30"/>
      <c r="X38" s="30"/>
      <c r="Y38" s="30"/>
      <c r="Z38" s="30"/>
      <c r="AA38" s="30"/>
      <c r="AB38" s="30"/>
      <c r="AC38" s="28"/>
      <c r="AD38" s="7"/>
      <c r="AE38" s="53"/>
      <c r="AF38" s="53"/>
      <c r="AG38" s="99"/>
      <c r="AH38" s="57"/>
      <c r="AI38" s="53"/>
      <c r="AJ38" s="53"/>
      <c r="AK38" s="53"/>
      <c r="AL38" s="53"/>
    </row>
    <row r="39" spans="1:38" ht="15" hidden="1" customHeight="1" x14ac:dyDescent="0.25">
      <c r="A39" s="77" t="s">
        <v>29</v>
      </c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38"/>
      <c r="M39" s="38"/>
      <c r="N39" s="21"/>
      <c r="O39" s="11"/>
      <c r="P39" s="12" t="s">
        <v>4</v>
      </c>
      <c r="Q39" s="9" t="s">
        <v>4</v>
      </c>
      <c r="R39" s="7">
        <f>SUM(R40:R41)</f>
        <v>0</v>
      </c>
      <c r="S39" s="30" t="str">
        <f t="shared" si="1"/>
        <v/>
      </c>
      <c r="T39" s="30">
        <f t="shared" ref="T39:AB39" si="17">SUM(T40:T41)</f>
        <v>0</v>
      </c>
      <c r="U39" s="30">
        <f t="shared" si="17"/>
        <v>0</v>
      </c>
      <c r="V39" s="30">
        <f t="shared" si="17"/>
        <v>0</v>
      </c>
      <c r="W39" s="30">
        <f t="shared" si="17"/>
        <v>0</v>
      </c>
      <c r="X39" s="30">
        <f t="shared" si="17"/>
        <v>0</v>
      </c>
      <c r="Y39" s="30">
        <f t="shared" si="17"/>
        <v>0</v>
      </c>
      <c r="Z39" s="30">
        <f t="shared" si="17"/>
        <v>0</v>
      </c>
      <c r="AA39" s="30">
        <f t="shared" si="17"/>
        <v>0</v>
      </c>
      <c r="AB39" s="30">
        <f t="shared" si="17"/>
        <v>0</v>
      </c>
      <c r="AC39" s="29" t="s">
        <v>4</v>
      </c>
      <c r="AD39" s="7">
        <f>ROUND(SUM(AD40:AD41),2)</f>
        <v>0</v>
      </c>
      <c r="AE39" s="53"/>
      <c r="AF39" s="53"/>
      <c r="AG39" s="99"/>
      <c r="AH39" s="57"/>
      <c r="AI39" s="53"/>
      <c r="AJ39" s="53"/>
      <c r="AK39" s="53"/>
      <c r="AL39" s="53"/>
    </row>
    <row r="40" spans="1:38" ht="15" hidden="1" customHeight="1" x14ac:dyDescent="0.25">
      <c r="A40" s="9" t="s">
        <v>12</v>
      </c>
      <c r="B40" s="32"/>
      <c r="C40" s="50"/>
      <c r="D40" s="50"/>
      <c r="E40" s="34"/>
      <c r="F40" s="1" t="s">
        <v>4</v>
      </c>
      <c r="G40" s="40" t="s">
        <v>4</v>
      </c>
      <c r="H40" s="40" t="s">
        <v>4</v>
      </c>
      <c r="I40" s="1" t="s">
        <v>4</v>
      </c>
      <c r="J40" s="22"/>
      <c r="K40" s="1" t="s">
        <v>4</v>
      </c>
      <c r="L40" s="35"/>
      <c r="M40" s="35"/>
      <c r="N40" s="22"/>
      <c r="O40" s="31"/>
      <c r="P40" s="31"/>
      <c r="Q40" s="31"/>
      <c r="R40" s="14">
        <f>SUM(S40)</f>
        <v>0</v>
      </c>
      <c r="S40" s="30" t="str">
        <f t="shared" si="1"/>
        <v/>
      </c>
      <c r="T40" s="30"/>
      <c r="U40" s="30"/>
      <c r="V40" s="30"/>
      <c r="W40" s="30"/>
      <c r="X40" s="30"/>
      <c r="Y40" s="30"/>
      <c r="Z40" s="30"/>
      <c r="AA40" s="30"/>
      <c r="AB40" s="30"/>
      <c r="AC40" s="28">
        <v>0</v>
      </c>
      <c r="AD40" s="7">
        <f>ROUND(R40*AC40,2)</f>
        <v>0</v>
      </c>
      <c r="AE40" s="53"/>
      <c r="AF40" s="53"/>
      <c r="AG40" s="99"/>
      <c r="AH40" s="57"/>
      <c r="AI40" s="53"/>
      <c r="AJ40" s="53"/>
      <c r="AK40" s="53"/>
      <c r="AL40" s="53"/>
    </row>
    <row r="41" spans="1:38" ht="15" hidden="1" customHeight="1" x14ac:dyDescent="0.25">
      <c r="A41" s="9">
        <v>3</v>
      </c>
      <c r="B41" s="9"/>
      <c r="C41" s="50"/>
      <c r="D41" s="50"/>
      <c r="E41" s="9"/>
      <c r="F41" s="1"/>
      <c r="G41" s="40"/>
      <c r="H41" s="40"/>
      <c r="I41" s="1"/>
      <c r="J41" s="22"/>
      <c r="K41" s="1"/>
      <c r="L41" s="35"/>
      <c r="M41" s="35"/>
      <c r="N41" s="22"/>
      <c r="O41" s="1"/>
      <c r="P41" s="1"/>
      <c r="Q41" s="1"/>
      <c r="R41" s="14"/>
      <c r="S41" s="30" t="str">
        <f t="shared" si="1"/>
        <v/>
      </c>
      <c r="T41" s="30"/>
      <c r="U41" s="30"/>
      <c r="V41" s="30"/>
      <c r="W41" s="30"/>
      <c r="X41" s="30"/>
      <c r="Y41" s="30"/>
      <c r="Z41" s="30"/>
      <c r="AA41" s="30"/>
      <c r="AB41" s="30"/>
      <c r="AC41" s="28"/>
      <c r="AD41" s="7"/>
      <c r="AE41" s="53"/>
      <c r="AF41" s="53"/>
      <c r="AG41" s="99"/>
      <c r="AH41" s="57"/>
      <c r="AI41" s="53"/>
      <c r="AJ41" s="53"/>
      <c r="AK41" s="53"/>
      <c r="AL41" s="53"/>
    </row>
    <row r="42" spans="1:38" ht="15" hidden="1" customHeight="1" x14ac:dyDescent="0.25">
      <c r="A42" s="77" t="s">
        <v>30</v>
      </c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38"/>
      <c r="M42" s="38"/>
      <c r="N42" s="21"/>
      <c r="O42" s="11"/>
      <c r="P42" s="12" t="s">
        <v>4</v>
      </c>
      <c r="Q42" s="9" t="s">
        <v>4</v>
      </c>
      <c r="R42" s="7">
        <f>SUM(R43:R44)</f>
        <v>0</v>
      </c>
      <c r="S42" s="30" t="str">
        <f t="shared" si="1"/>
        <v/>
      </c>
      <c r="T42" s="30">
        <f t="shared" ref="T42:AB42" si="18">SUM(T43:T44)</f>
        <v>0</v>
      </c>
      <c r="U42" s="30">
        <f t="shared" si="18"/>
        <v>0</v>
      </c>
      <c r="V42" s="30">
        <f t="shared" si="18"/>
        <v>0</v>
      </c>
      <c r="W42" s="30">
        <f t="shared" si="18"/>
        <v>0</v>
      </c>
      <c r="X42" s="30">
        <f t="shared" si="18"/>
        <v>0</v>
      </c>
      <c r="Y42" s="30">
        <f t="shared" si="18"/>
        <v>0</v>
      </c>
      <c r="Z42" s="30">
        <f t="shared" si="18"/>
        <v>0</v>
      </c>
      <c r="AA42" s="30">
        <f t="shared" si="18"/>
        <v>0</v>
      </c>
      <c r="AB42" s="30">
        <f t="shared" si="18"/>
        <v>0</v>
      </c>
      <c r="AC42" s="29" t="s">
        <v>4</v>
      </c>
      <c r="AD42" s="7">
        <f>ROUND(SUM(AD43:AD44),2)</f>
        <v>0</v>
      </c>
      <c r="AE42" s="53"/>
      <c r="AF42" s="53"/>
      <c r="AG42" s="99"/>
      <c r="AH42" s="57"/>
      <c r="AI42" s="53"/>
      <c r="AJ42" s="53"/>
      <c r="AK42" s="53"/>
      <c r="AL42" s="53"/>
    </row>
    <row r="43" spans="1:38" ht="15" hidden="1" customHeight="1" x14ac:dyDescent="0.25">
      <c r="A43" s="9" t="s">
        <v>12</v>
      </c>
      <c r="B43" s="32"/>
      <c r="C43" s="50"/>
      <c r="D43" s="50"/>
      <c r="E43" s="34"/>
      <c r="F43" s="1" t="s">
        <v>4</v>
      </c>
      <c r="G43" s="40" t="s">
        <v>4</v>
      </c>
      <c r="H43" s="40" t="s">
        <v>4</v>
      </c>
      <c r="I43" s="1" t="s">
        <v>4</v>
      </c>
      <c r="J43" s="22"/>
      <c r="K43" s="1" t="s">
        <v>4</v>
      </c>
      <c r="L43" s="35"/>
      <c r="M43" s="35"/>
      <c r="N43" s="22"/>
      <c r="O43" s="31"/>
      <c r="P43" s="31"/>
      <c r="Q43" s="31"/>
      <c r="R43" s="14">
        <f>SUM(S43)</f>
        <v>0</v>
      </c>
      <c r="S43" s="30" t="str">
        <f t="shared" si="1"/>
        <v/>
      </c>
      <c r="T43" s="30"/>
      <c r="U43" s="30"/>
      <c r="V43" s="30"/>
      <c r="W43" s="30"/>
      <c r="X43" s="30"/>
      <c r="Y43" s="30"/>
      <c r="Z43" s="30"/>
      <c r="AA43" s="30"/>
      <c r="AB43" s="30"/>
      <c r="AC43" s="28">
        <v>0</v>
      </c>
      <c r="AD43" s="7">
        <f>ROUND(R43*AC43,2)</f>
        <v>0</v>
      </c>
      <c r="AE43" s="53"/>
      <c r="AF43" s="53"/>
      <c r="AG43" s="99"/>
      <c r="AH43" s="57"/>
      <c r="AI43" s="53"/>
      <c r="AJ43" s="53"/>
      <c r="AK43" s="53"/>
      <c r="AL43" s="53"/>
    </row>
    <row r="44" spans="1:38" ht="15" hidden="1" customHeight="1" x14ac:dyDescent="0.25">
      <c r="A44" s="20">
        <v>4</v>
      </c>
      <c r="B44" s="20"/>
      <c r="C44" s="20"/>
      <c r="D44" s="20"/>
      <c r="E44" s="20"/>
      <c r="F44" s="16"/>
      <c r="G44" s="41"/>
      <c r="H44" s="41"/>
      <c r="I44" s="16"/>
      <c r="J44" s="23"/>
      <c r="K44" s="16"/>
      <c r="L44" s="36"/>
      <c r="M44" s="36"/>
      <c r="N44" s="23"/>
      <c r="O44" s="16"/>
      <c r="P44" s="1"/>
      <c r="Q44" s="1"/>
      <c r="R44" s="14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10"/>
      <c r="AD44" s="7"/>
      <c r="AE44" s="53"/>
      <c r="AF44" s="53"/>
      <c r="AG44" s="99"/>
      <c r="AH44" s="57"/>
      <c r="AI44" s="53"/>
      <c r="AJ44" s="53"/>
      <c r="AK44" s="53"/>
      <c r="AL44" s="53"/>
    </row>
    <row r="45" spans="1:38" ht="15" customHeight="1" x14ac:dyDescent="0.25">
      <c r="A45" s="15"/>
      <c r="B45" s="15" t="s">
        <v>4</v>
      </c>
      <c r="C45" s="15"/>
      <c r="D45" s="15"/>
      <c r="E45" s="15" t="s">
        <v>4</v>
      </c>
      <c r="F45" s="15" t="s">
        <v>4</v>
      </c>
      <c r="G45" s="15" t="s">
        <v>4</v>
      </c>
      <c r="H45" s="15" t="s">
        <v>4</v>
      </c>
      <c r="I45" s="15" t="s">
        <v>4</v>
      </c>
      <c r="J45" s="15"/>
      <c r="K45" s="15" t="s">
        <v>4</v>
      </c>
      <c r="L45" s="15"/>
      <c r="M45" s="15"/>
      <c r="N45" s="15"/>
      <c r="O45" s="15"/>
      <c r="P45" s="48" t="s">
        <v>11</v>
      </c>
      <c r="Q45" s="48" t="s">
        <v>4</v>
      </c>
      <c r="R45" s="26">
        <f>R15+R18+R21+R24+R27+R36+R39+R42</f>
        <v>46</v>
      </c>
      <c r="S45" s="26">
        <f t="shared" ref="S45:AB45" si="19">SUM(S15,S18,S21,S24,S27,S36,S39,S42)</f>
        <v>46</v>
      </c>
      <c r="T45" s="26">
        <f t="shared" si="19"/>
        <v>5</v>
      </c>
      <c r="U45" s="26">
        <f t="shared" si="19"/>
        <v>4</v>
      </c>
      <c r="V45" s="26">
        <f t="shared" si="19"/>
        <v>3</v>
      </c>
      <c r="W45" s="26">
        <f t="shared" si="19"/>
        <v>24</v>
      </c>
      <c r="X45" s="26">
        <f t="shared" si="19"/>
        <v>0</v>
      </c>
      <c r="Y45" s="26">
        <f t="shared" si="19"/>
        <v>10</v>
      </c>
      <c r="Z45" s="26">
        <f t="shared" si="19"/>
        <v>0</v>
      </c>
      <c r="AA45" s="26">
        <f t="shared" si="19"/>
        <v>0</v>
      </c>
      <c r="AB45" s="26">
        <f t="shared" si="19"/>
        <v>0</v>
      </c>
      <c r="AC45" s="48" t="s">
        <v>58</v>
      </c>
      <c r="AD45" s="55" t="s">
        <v>58</v>
      </c>
      <c r="AE45" s="7">
        <f t="shared" ref="AE45:AF45" si="20">ROUND(AE15+AE18+AE21+AE24+AE27+AE36+AE39+AE42,2)</f>
        <v>46250</v>
      </c>
      <c r="AF45" s="7">
        <f t="shared" si="20"/>
        <v>56425</v>
      </c>
      <c r="AG45" s="100"/>
      <c r="AH45" s="58" t="s">
        <v>58</v>
      </c>
      <c r="AI45" s="48" t="s">
        <v>58</v>
      </c>
      <c r="AJ45" s="55" t="s">
        <v>58</v>
      </c>
      <c r="AK45" s="53" t="s">
        <v>58</v>
      </c>
      <c r="AL45" s="75">
        <f>SUM(AL28:AL44)</f>
        <v>0</v>
      </c>
    </row>
    <row r="46" spans="1:38" s="63" customFormat="1" x14ac:dyDescent="0.25">
      <c r="A46" s="42"/>
      <c r="B46" s="62" t="s">
        <v>59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</row>
    <row r="47" spans="1:38" s="63" customFormat="1" x14ac:dyDescent="0.25">
      <c r="A47" s="42"/>
      <c r="B47" s="42"/>
      <c r="C47" s="62"/>
      <c r="D47" s="62"/>
      <c r="E47" s="64"/>
      <c r="F47" s="42"/>
      <c r="G47" s="42"/>
      <c r="H47" s="42"/>
      <c r="I47" s="42"/>
      <c r="J47" s="42"/>
      <c r="K47" s="65"/>
      <c r="L47" s="65"/>
      <c r="M47" s="65"/>
      <c r="N47" s="66"/>
    </row>
    <row r="48" spans="1:38" s="63" customFormat="1" x14ac:dyDescent="0.25">
      <c r="A48" s="42"/>
      <c r="B48" s="62" t="s">
        <v>60</v>
      </c>
      <c r="C48" s="44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</row>
    <row r="49" spans="1:21" s="63" customFormat="1" ht="35.25" customHeight="1" x14ac:dyDescent="0.25">
      <c r="A49" s="42"/>
      <c r="B49" s="44" t="s">
        <v>19</v>
      </c>
      <c r="C49" s="44"/>
      <c r="D49" s="68"/>
      <c r="E49" s="69"/>
      <c r="F49" s="69"/>
      <c r="G49" s="69"/>
      <c r="H49" s="70"/>
      <c r="I49" s="70"/>
      <c r="J49" s="69"/>
      <c r="K49" s="69"/>
      <c r="L49" s="42"/>
      <c r="M49" s="42"/>
      <c r="N49" s="42"/>
      <c r="U49" s="42"/>
    </row>
    <row r="50" spans="1:21" s="63" customFormat="1" ht="61.5" customHeight="1" x14ac:dyDescent="0.25">
      <c r="A50" s="42"/>
      <c r="B50" s="96" t="s">
        <v>61</v>
      </c>
      <c r="C50" s="96"/>
      <c r="D50" s="96"/>
      <c r="E50" s="96"/>
      <c r="F50" s="96"/>
      <c r="G50" s="96"/>
      <c r="H50" s="96"/>
      <c r="I50" s="96"/>
      <c r="J50" s="96"/>
      <c r="K50" s="96"/>
      <c r="L50" s="42"/>
      <c r="M50" s="42"/>
      <c r="N50" s="42"/>
      <c r="U50" s="42"/>
    </row>
    <row r="51" spans="1:21" s="63" customFormat="1" x14ac:dyDescent="0.25">
      <c r="B51" s="44" t="s">
        <v>62</v>
      </c>
      <c r="C51" s="42"/>
      <c r="D51" s="67"/>
      <c r="E51" s="67"/>
      <c r="F51" s="67"/>
      <c r="G51" s="67"/>
      <c r="H51" s="67"/>
      <c r="I51" s="67"/>
      <c r="J51" s="67"/>
      <c r="K51" s="67"/>
      <c r="U51" s="42"/>
    </row>
    <row r="52" spans="1:21" s="63" customFormat="1" x14ac:dyDescent="0.25">
      <c r="U52" s="42"/>
    </row>
    <row r="55" spans="1:21" s="42" customFormat="1" x14ac:dyDescent="0.25"/>
    <row r="56" spans="1:21" s="42" customFormat="1" ht="15.75" x14ac:dyDescent="0.25">
      <c r="B56" s="43"/>
      <c r="C56" s="43"/>
      <c r="D56" s="43"/>
    </row>
    <row r="58" spans="1:21" x14ac:dyDescent="0.25">
      <c r="A58" s="39"/>
    </row>
    <row r="59" spans="1:21" x14ac:dyDescent="0.25">
      <c r="A59" s="39"/>
    </row>
  </sheetData>
  <mergeCells count="47">
    <mergeCell ref="AD10:AD12"/>
    <mergeCell ref="AB11:AB12"/>
    <mergeCell ref="E11:F11"/>
    <mergeCell ref="R10:R12"/>
    <mergeCell ref="E10:O10"/>
    <mergeCell ref="AH10:AH12"/>
    <mergeCell ref="AG27:AG45"/>
    <mergeCell ref="AI2:AL2"/>
    <mergeCell ref="AE10:AE12"/>
    <mergeCell ref="AF10:AF12"/>
    <mergeCell ref="AG10:AG12"/>
    <mergeCell ref="AI10:AI12"/>
    <mergeCell ref="AJ10:AJ12"/>
    <mergeCell ref="AK10:AK12"/>
    <mergeCell ref="AL10:AL12"/>
    <mergeCell ref="U11:U12"/>
    <mergeCell ref="S10:AB10"/>
    <mergeCell ref="L11:L12"/>
    <mergeCell ref="M11:M12"/>
    <mergeCell ref="B50:K50"/>
    <mergeCell ref="A8:AD8"/>
    <mergeCell ref="A9:AD9"/>
    <mergeCell ref="T11:T12"/>
    <mergeCell ref="S11:S12"/>
    <mergeCell ref="W11:W12"/>
    <mergeCell ref="V11:V12"/>
    <mergeCell ref="Z11:Z12"/>
    <mergeCell ref="AC10:AC12"/>
    <mergeCell ref="Y11:Y12"/>
    <mergeCell ref="A10:A12"/>
    <mergeCell ref="B10:B12"/>
    <mergeCell ref="P10:P12"/>
    <mergeCell ref="Q10:Q12"/>
    <mergeCell ref="G11:K11"/>
    <mergeCell ref="AA11:AA12"/>
    <mergeCell ref="X11:X12"/>
    <mergeCell ref="A39:K39"/>
    <mergeCell ref="A42:K42"/>
    <mergeCell ref="A15:K15"/>
    <mergeCell ref="A18:K18"/>
    <mergeCell ref="C11:C12"/>
    <mergeCell ref="D11:D12"/>
    <mergeCell ref="A27:K27"/>
    <mergeCell ref="A36:K36"/>
    <mergeCell ref="A21:K21"/>
    <mergeCell ref="A24:K24"/>
    <mergeCell ref="A14:K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33</vt:i4>
      </vt:variant>
    </vt:vector>
  </HeadingPairs>
  <TitlesOfParts>
    <vt:vector size="34" baseType="lpstr">
      <vt:lpstr>Приложение №4</vt:lpstr>
      <vt:lpstr>A_COLUMNS</vt:lpstr>
      <vt:lpstr>A_FNAMES</vt:lpstr>
      <vt:lpstr>A_SNAMES</vt:lpstr>
      <vt:lpstr>CenaCol</vt:lpstr>
      <vt:lpstr>LastRow</vt:lpstr>
      <vt:lpstr>LOT_ITOG</vt:lpstr>
      <vt:lpstr>PQRT1_ITOG</vt:lpstr>
      <vt:lpstr>PQRT1_LINE</vt:lpstr>
      <vt:lpstr>PQRT2_ITOG</vt:lpstr>
      <vt:lpstr>PQRT2_LINE</vt:lpstr>
      <vt:lpstr>PQRT3_ITOG</vt:lpstr>
      <vt:lpstr>PQRT3_LINE</vt:lpstr>
      <vt:lpstr>PQRT4_ITOG</vt:lpstr>
      <vt:lpstr>PQRT4_LINE</vt:lpstr>
      <vt:lpstr>QRT1_ITOG</vt:lpstr>
      <vt:lpstr>QRT1_LINE</vt:lpstr>
      <vt:lpstr>QRT2_ITOG</vt:lpstr>
      <vt:lpstr>QRT2_LINE</vt:lpstr>
      <vt:lpstr>QRT3_ITOG</vt:lpstr>
      <vt:lpstr>QRT3_LINE</vt:lpstr>
      <vt:lpstr>QRT4_ITOG</vt:lpstr>
      <vt:lpstr>QRT4_LINE</vt:lpstr>
      <vt:lpstr>TABLE</vt:lpstr>
      <vt:lpstr>Z_FNUMBERS</vt:lpstr>
      <vt:lpstr>Z_MNLIST</vt:lpstr>
      <vt:lpstr>ZPQRT1_HEAD</vt:lpstr>
      <vt:lpstr>ZPQRT2_HEAD</vt:lpstr>
      <vt:lpstr>ZPQRT3_HEAD</vt:lpstr>
      <vt:lpstr>ZPQRT4_HEAD</vt:lpstr>
      <vt:lpstr>ZQRT1_HEAD</vt:lpstr>
      <vt:lpstr>ZQRT2_HEAD</vt:lpstr>
      <vt:lpstr>ZQRT3_HEAD</vt:lpstr>
      <vt:lpstr>ZQRT4_HEAD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Касаткина Валентина Станиславовна</cp:lastModifiedBy>
  <dcterms:created xsi:type="dcterms:W3CDTF">2016-10-05T06:20:23Z</dcterms:created>
  <dcterms:modified xsi:type="dcterms:W3CDTF">2026-08-21T03:55:18Z</dcterms:modified>
</cp:coreProperties>
</file>